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000519-000471 Entergy - 2022 ETI Rate Case\Client Data\03_Rebuttal\Becker - FINAL\Workpapers\"/>
    </mc:Choice>
  </mc:AlternateContent>
  <bookViews>
    <workbookView xWindow="28680" yWindow="0" windowWidth="20640" windowHeight="11160"/>
  </bookViews>
  <sheets>
    <sheet name="2001-2020 History" sheetId="1" r:id="rId1"/>
    <sheet name="20yrNorm" sheetId="2" r:id="rId2"/>
    <sheet name="10yrNorm" sheetId="3" r:id="rId3"/>
    <sheet name="2021 TestYr Actuals" sheetId="4" r:id="rId4"/>
  </sheets>
  <definedNames>
    <definedName name="_xlnm._FilterDatabase" localSheetId="0" hidden="1">'2001-2020 History'!$A$1:$E$241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2" i="4" l="1"/>
  <c r="K41" i="4"/>
  <c r="K40" i="4"/>
  <c r="K39" i="4"/>
  <c r="J42" i="4"/>
  <c r="J41" i="4"/>
  <c r="J40" i="4"/>
  <c r="J39" i="4"/>
  <c r="I42" i="4"/>
  <c r="I41" i="4"/>
  <c r="I40" i="4"/>
  <c r="I39" i="4"/>
  <c r="K25" i="4"/>
  <c r="J25" i="4"/>
  <c r="I25" i="4"/>
  <c r="K24" i="4"/>
  <c r="J24" i="4"/>
  <c r="I24" i="4"/>
  <c r="K23" i="4"/>
  <c r="J23" i="4"/>
  <c r="I23" i="4"/>
  <c r="K22" i="4"/>
  <c r="J22" i="4"/>
  <c r="I22" i="4"/>
  <c r="D50" i="4"/>
  <c r="C50" i="4"/>
  <c r="B50" i="4"/>
  <c r="D49" i="4"/>
  <c r="C49" i="4"/>
  <c r="B49" i="4"/>
  <c r="D48" i="4"/>
  <c r="C48" i="4"/>
  <c r="B48" i="4"/>
  <c r="D47" i="4"/>
  <c r="C47" i="4"/>
  <c r="B47" i="4"/>
  <c r="D46" i="4"/>
  <c r="C46" i="4"/>
  <c r="B46" i="4"/>
  <c r="D45" i="4"/>
  <c r="C45" i="4"/>
  <c r="B45" i="4"/>
  <c r="D44" i="4"/>
  <c r="C44" i="4"/>
  <c r="B44" i="4"/>
  <c r="D43" i="4"/>
  <c r="C43" i="4"/>
  <c r="B43" i="4"/>
  <c r="D42" i="4"/>
  <c r="C42" i="4"/>
  <c r="B42" i="4"/>
  <c r="D41" i="4"/>
  <c r="C41" i="4"/>
  <c r="B41" i="4"/>
  <c r="D40" i="4"/>
  <c r="C40" i="4"/>
  <c r="B40" i="4"/>
  <c r="D39" i="4"/>
  <c r="C39" i="4"/>
  <c r="C52" i="4" s="1"/>
  <c r="B39" i="4"/>
  <c r="B34" i="4"/>
  <c r="B22" i="4"/>
  <c r="B35" i="4" s="1"/>
  <c r="D33" i="4"/>
  <c r="C33" i="4"/>
  <c r="B33" i="4"/>
  <c r="D32" i="4"/>
  <c r="C32" i="4"/>
  <c r="B32" i="4"/>
  <c r="D31" i="4"/>
  <c r="C31" i="4"/>
  <c r="B31" i="4"/>
  <c r="D30" i="4"/>
  <c r="C30" i="4"/>
  <c r="B30" i="4"/>
  <c r="D29" i="4"/>
  <c r="C29" i="4"/>
  <c r="B29" i="4"/>
  <c r="D28" i="4"/>
  <c r="C28" i="4"/>
  <c r="B28" i="4"/>
  <c r="D27" i="4"/>
  <c r="C27" i="4"/>
  <c r="B27" i="4"/>
  <c r="D26" i="4"/>
  <c r="C26" i="4"/>
  <c r="B26" i="4"/>
  <c r="D25" i="4"/>
  <c r="C25" i="4"/>
  <c r="B25" i="4"/>
  <c r="D24" i="4"/>
  <c r="C24" i="4"/>
  <c r="B24" i="4"/>
  <c r="D23" i="4"/>
  <c r="C23" i="4"/>
  <c r="B23" i="4"/>
  <c r="D22" i="4"/>
  <c r="D35" i="4" s="1"/>
  <c r="C22" i="4"/>
  <c r="C35" i="4" s="1"/>
  <c r="D52" i="4" l="1"/>
  <c r="D34" i="4"/>
  <c r="C51" i="4"/>
  <c r="C34" i="4"/>
  <c r="B52" i="4"/>
  <c r="B51" i="4"/>
  <c r="D51" i="4"/>
</calcChain>
</file>

<file path=xl/sharedStrings.xml><?xml version="1.0" encoding="utf-8"?>
<sst xmlns="http://schemas.openxmlformats.org/spreadsheetml/2006/main" count="92" uniqueCount="40">
  <si>
    <t>DT</t>
  </si>
  <si>
    <t>Avg Temp</t>
  </si>
  <si>
    <t>CDD65</t>
  </si>
  <si>
    <t>HDD60</t>
  </si>
  <si>
    <t>Month</t>
  </si>
  <si>
    <t>20 Yr Normal Temp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</si>
  <si>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</si>
  <si>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</si>
  <si>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</si>
  <si>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</si>
  <si>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</si>
  <si>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</si>
  <si>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</si>
  <si>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</si>
  <si>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</si>
  <si>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</si>
  <si>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</si>
  <si>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</si>
  <si>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20 year normal time period January 2001 - December 2020</t>
  </si>
  <si>
    <t>10 Yr Normal Temp</t>
  </si>
  <si>
    <t>10 year normal time period January 2011 - December 2020</t>
  </si>
  <si>
    <t>These are calendar-month values for average temperature (F), CDD65, and HD60.</t>
  </si>
  <si>
    <t>Allen Becker work below:</t>
  </si>
  <si>
    <t>Analysis by season:</t>
  </si>
  <si>
    <t>Deviation of 2021 from 10-year and 20-year normals:</t>
  </si>
  <si>
    <t>Seasonal difference results (which avg period was closest to 2021's)</t>
  </si>
  <si>
    <t>10-year:</t>
  </si>
  <si>
    <t>JFM</t>
  </si>
  <si>
    <t>-</t>
  </si>
  <si>
    <r>
      <rPr>
        <b/>
        <sz val="10"/>
        <rFont val="Tahoma"/>
        <family val="2"/>
      </rPr>
      <t>Conclusion: for the warm and cold seasons</t>
    </r>
    <r>
      <rPr>
        <sz val="10"/>
        <rFont val="Tahoma"/>
        <family val="2"/>
      </rPr>
      <t>,</t>
    </r>
  </si>
  <si>
    <t>AMJ</t>
  </si>
  <si>
    <t>the 20-year averages were a closer match, seasonally,</t>
  </si>
  <si>
    <t>JAS</t>
  </si>
  <si>
    <t>than the 10-year averages.</t>
  </si>
  <si>
    <t>OND</t>
  </si>
  <si>
    <r>
      <rPr>
        <b/>
        <sz val="10"/>
        <rFont val="Tahoma"/>
        <family val="2"/>
      </rPr>
      <t>Annually</t>
    </r>
    <r>
      <rPr>
        <sz val="10"/>
        <rFont val="Tahoma"/>
        <family val="2"/>
      </rPr>
      <t>, the 20-year averages were a closer match than</t>
    </r>
  </si>
  <si>
    <t>the 10-year averages.</t>
  </si>
  <si>
    <t>SQRT(SumSquares):</t>
  </si>
  <si>
    <t>SUM:</t>
  </si>
  <si>
    <t>20-year: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</si>
</sst>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0.0"/>
  </numFmts>
  <fonts count="11" x14ac:knownFonts="1">
    <font>
      <sz val="10"/>
      <name val="Tahoma"/>
    </font>
    <font>
      <sz val="10"/>
      <name val="Tahoma"/>
      <family val="2"/>
    </font>
    <font>
      <sz val="8"/>
      <name val="Tahoma"/>
      <family val="2"/>
    </font>
    <font>
      <b/>
      <sz val="10"/>
      <color rgb="FF002060"/>
      <name val="Tahoma"/>
      <family val="2"/>
    </font>
    <font>
      <sz val="10"/>
      <color rgb="FF002060"/>
      <name val="Tahoma"/>
      <family val="2"/>
    </font>
    <font>
      <b/>
      <sz val="10"/>
      <color rgb="FF00B050"/>
      <name val="Tahoma"/>
      <family val="2"/>
    </font>
    <font>
      <b/>
      <sz val="10"/>
      <name val="Tahoma"/>
      <family val="2"/>
    </font>
    <font>
      <sz val="10"/>
      <color rgb="FFFF0000"/>
      <name val="Tahoma"/>
      <family val="2"/>
    </font>
    <font>
      <sz val="10"/>
      <color rgb="FF0000FF"/>
      <name val="Tahoma"/>
      <family val="2"/>
    </font>
    <font>
      <b/>
      <sz val="10"/>
      <color rgb="FF0000FF"/>
      <name val="Tahoma"/>
      <family val="2"/>
    </font>
    <font>
      <b/>
      <sz val="12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8">
    <xf numFmtId="0" fontId="0" fillId="0" borderId="0" xfId="0"/>
    <xf numFmtId="14" fontId="0" fillId="0" borderId="0" xfId="0" applyNumberFormat="1"/>
    <xf numFmtId="0" fontId="0" fillId="0" borderId="0" xfId="0" applyFill="1"/>
    <xf numFmtId="43" fontId="0" fillId="0" borderId="0" xfId="1" applyNumberFormat="1" applyFont="1" applyFill="1"/>
    <xf numFmtId="164" fontId="0" fillId="0" borderId="0" xfId="0" applyNumberFormat="1"/>
    <xf numFmtId="0" fontId="4" fillId="0" borderId="2" xfId="0" applyFont="1" applyBorder="1"/>
    <xf numFmtId="0" fontId="3" fillId="0" borderId="3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4" fillId="0" borderId="5" xfId="0" applyFont="1" applyBorder="1"/>
    <xf numFmtId="0" fontId="4" fillId="0" borderId="0" xfId="0" applyFont="1"/>
    <xf numFmtId="0" fontId="4" fillId="0" borderId="6" xfId="0" applyFont="1" applyBorder="1"/>
    <xf numFmtId="0" fontId="0" fillId="0" borderId="6" xfId="0" applyBorder="1"/>
    <xf numFmtId="0" fontId="0" fillId="0" borderId="7" xfId="0" applyBorder="1"/>
    <xf numFmtId="0" fontId="3" fillId="0" borderId="0" xfId="0" applyFont="1"/>
    <xf numFmtId="0" fontId="3" fillId="0" borderId="6" xfId="0" applyFont="1" applyBorder="1"/>
    <xf numFmtId="0" fontId="1" fillId="0" borderId="6" xfId="0" applyFont="1" applyBorder="1"/>
    <xf numFmtId="0" fontId="4" fillId="0" borderId="0" xfId="0" applyFont="1" applyAlignment="1">
      <alignment horizontal="right"/>
    </xf>
    <xf numFmtId="0" fontId="4" fillId="0" borderId="6" xfId="0" applyFont="1" applyBorder="1" applyAlignment="1">
      <alignment horizontal="right"/>
    </xf>
    <xf numFmtId="164" fontId="4" fillId="0" borderId="0" xfId="0" applyNumberFormat="1" applyFont="1"/>
    <xf numFmtId="14" fontId="3" fillId="0" borderId="5" xfId="0" applyNumberFormat="1" applyFont="1" applyBorder="1"/>
    <xf numFmtId="164" fontId="3" fillId="0" borderId="0" xfId="0" applyNumberFormat="1" applyFont="1"/>
    <xf numFmtId="14" fontId="3" fillId="0" borderId="5" xfId="0" applyNumberFormat="1" applyFont="1" applyBorder="1" applyAlignment="1">
      <alignment horizontal="right"/>
    </xf>
    <xf numFmtId="0" fontId="3" fillId="0" borderId="6" xfId="0" applyFont="1" applyFill="1" applyBorder="1"/>
    <xf numFmtId="0" fontId="5" fillId="0" borderId="0" xfId="0" applyFont="1" applyFill="1"/>
    <xf numFmtId="0" fontId="1" fillId="0" borderId="0" xfId="0" applyFont="1" applyFill="1"/>
    <xf numFmtId="0" fontId="0" fillId="0" borderId="7" xfId="0" applyFill="1" applyBorder="1"/>
    <xf numFmtId="0" fontId="0" fillId="0" borderId="0" xfId="0" applyFill="1" applyAlignment="1">
      <alignment horizontal="right"/>
    </xf>
    <xf numFmtId="0" fontId="0" fillId="0" borderId="0" xfId="0" applyAlignment="1">
      <alignment horizontal="right"/>
    </xf>
    <xf numFmtId="0" fontId="5" fillId="0" borderId="0" xfId="0" quotePrefix="1" applyFont="1" applyFill="1" applyAlignment="1">
      <alignment horizontal="right"/>
    </xf>
    <xf numFmtId="0" fontId="7" fillId="0" borderId="0" xfId="0" applyFont="1" applyFill="1"/>
    <xf numFmtId="0" fontId="8" fillId="0" borderId="0" xfId="0" applyFont="1" applyFill="1"/>
    <xf numFmtId="2" fontId="0" fillId="2" borderId="0" xfId="0" applyNumberFormat="1" applyFill="1"/>
    <xf numFmtId="164" fontId="0" fillId="2" borderId="0" xfId="0" applyNumberFormat="1" applyFill="1"/>
    <xf numFmtId="0" fontId="0" fillId="2" borderId="0" xfId="0" applyFill="1"/>
    <xf numFmtId="0" fontId="9" fillId="0" borderId="1" xfId="0" applyFont="1" applyBorder="1"/>
    <xf numFmtId="0" fontId="10" fillId="0" borderId="0" xfId="0" applyFont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1"/>
  <sheetViews>
    <sheetView tabSelected="1" workbookViewId="0">
      <pane ySplit="1" topLeftCell="A2" activePane="bottomLeft" state="frozenSplit"/>
      <selection pane="bottomLeft" activeCell="A243" sqref="A243"/>
    </sheetView>
  </sheetViews>
  <sheetFormatPr defaultColWidth="8.90625" defaultRowHeight="12.75" customHeight="1" x14ac:dyDescent="0.25"/>
  <cols>
    <col min="1" max="1" width="13.6328125" customWidth="1"/>
    <col min="2" max="4" width="8.90625" style="2"/>
  </cols>
  <sheetData>
    <row r="1" spans="1:4" ht="12.75" customHeight="1" x14ac:dyDescent="0.25">
      <c r="A1" t="s">
        <v>0</v>
      </c>
      <c r="B1" s="28" t="s">
        <v>1</v>
      </c>
      <c r="C1" s="28" t="s">
        <v>2</v>
      </c>
      <c r="D1" s="28" t="s">
        <v>3</v>
      </c>
    </row>
    <row r="2" spans="1:4" ht="12.75" customHeight="1" x14ac:dyDescent="0.25">
      <c r="A2" s="1">
        <v>36892</v>
      </c>
      <c r="B2" s="3">
        <v>46.465134932533701</v>
      </c>
      <c r="C2" s="3">
        <v>5.6995238095238099</v>
      </c>
      <c r="D2" s="3">
        <v>446.99976190476201</v>
      </c>
    </row>
    <row r="3" spans="1:4" ht="12.75" customHeight="1" x14ac:dyDescent="0.25">
      <c r="A3" s="1">
        <v>36923</v>
      </c>
      <c r="B3" s="3">
        <v>51.481600318471401</v>
      </c>
      <c r="C3" s="3">
        <v>17.518095238095199</v>
      </c>
      <c r="D3" s="3">
        <v>301.06007936507899</v>
      </c>
    </row>
    <row r="4" spans="1:4" ht="12.75" customHeight="1" x14ac:dyDescent="0.25">
      <c r="A4" s="1">
        <v>36951</v>
      </c>
      <c r="B4" s="3">
        <v>59.270390946502097</v>
      </c>
      <c r="C4" s="3">
        <v>47.965476190476203</v>
      </c>
      <c r="D4" s="3">
        <v>137.122936507937</v>
      </c>
    </row>
    <row r="5" spans="1:4" ht="12.75" customHeight="1" x14ac:dyDescent="0.25">
      <c r="A5" s="1">
        <v>36982</v>
      </c>
      <c r="B5" s="3">
        <v>62.927581395348803</v>
      </c>
      <c r="C5" s="3">
        <v>114.545</v>
      </c>
      <c r="D5" s="3">
        <v>101.964682539683</v>
      </c>
    </row>
    <row r="6" spans="1:4" ht="12.75" customHeight="1" x14ac:dyDescent="0.25">
      <c r="A6" s="1">
        <v>37012</v>
      </c>
      <c r="B6" s="3">
        <v>71.672198811453299</v>
      </c>
      <c r="C6" s="3">
        <v>232.083015873016</v>
      </c>
      <c r="D6" s="3">
        <v>14.9655555555556</v>
      </c>
    </row>
    <row r="7" spans="1:4" ht="12.75" customHeight="1" x14ac:dyDescent="0.25">
      <c r="A7" s="1">
        <v>37043</v>
      </c>
      <c r="B7" s="3">
        <v>77.111249999999998</v>
      </c>
      <c r="C7" s="3">
        <v>376.53174603174602</v>
      </c>
      <c r="D7" s="3">
        <v>1.27992063492063</v>
      </c>
    </row>
    <row r="8" spans="1:4" ht="12.75" customHeight="1" x14ac:dyDescent="0.25">
      <c r="A8" s="1">
        <v>37073</v>
      </c>
      <c r="B8" s="3">
        <v>80.260529595015598</v>
      </c>
      <c r="C8" s="3">
        <v>466.53619047618997</v>
      </c>
      <c r="D8" s="3">
        <v>0</v>
      </c>
    </row>
    <row r="9" spans="1:4" ht="12.75" customHeight="1" x14ac:dyDescent="0.25">
      <c r="A9" s="1">
        <v>37104</v>
      </c>
      <c r="B9" s="3">
        <v>82.7852106666667</v>
      </c>
      <c r="C9" s="3">
        <v>529.32174603174599</v>
      </c>
      <c r="D9" s="3">
        <v>0</v>
      </c>
    </row>
    <row r="10" spans="1:4" ht="12.75" customHeight="1" x14ac:dyDescent="0.25">
      <c r="A10" s="1">
        <v>37135</v>
      </c>
      <c r="B10" s="3">
        <v>80.601030668677694</v>
      </c>
      <c r="C10" s="3">
        <v>492.64650793650799</v>
      </c>
      <c r="D10" s="3">
        <v>8.9682539682539707E-3</v>
      </c>
    </row>
    <row r="11" spans="1:4" ht="12.75" customHeight="1" x14ac:dyDescent="0.25">
      <c r="A11" s="1">
        <v>37165</v>
      </c>
      <c r="B11" s="3">
        <v>72.273388800845197</v>
      </c>
      <c r="C11" s="3">
        <v>263.464365079365</v>
      </c>
      <c r="D11" s="3">
        <v>16.8626984126984</v>
      </c>
    </row>
    <row r="12" spans="1:4" ht="12.75" customHeight="1" x14ac:dyDescent="0.25">
      <c r="A12" s="1">
        <v>37196</v>
      </c>
      <c r="B12" s="3">
        <v>66.169215210356001</v>
      </c>
      <c r="C12" s="3">
        <v>139.73206349206399</v>
      </c>
      <c r="D12" s="3">
        <v>51.309365079365101</v>
      </c>
    </row>
    <row r="13" spans="1:4" ht="12.75" customHeight="1" x14ac:dyDescent="0.25">
      <c r="A13" s="1">
        <v>37226</v>
      </c>
      <c r="B13" s="3">
        <v>61.484712378017498</v>
      </c>
      <c r="C13" s="3">
        <v>86.400873015873003</v>
      </c>
      <c r="D13" s="3">
        <v>116.85103174603201</v>
      </c>
    </row>
    <row r="14" spans="1:4" ht="12.75" customHeight="1" x14ac:dyDescent="0.25">
      <c r="A14" s="1">
        <v>37257</v>
      </c>
      <c r="B14" s="3">
        <v>52.303095238095203</v>
      </c>
      <c r="C14" s="3">
        <v>27.562698412698399</v>
      </c>
      <c r="D14" s="3">
        <v>320.55714285714299</v>
      </c>
    </row>
    <row r="15" spans="1:4" ht="12.75" customHeight="1" x14ac:dyDescent="0.25">
      <c r="A15" s="1">
        <v>37288</v>
      </c>
      <c r="B15" s="3">
        <v>54.630238862050497</v>
      </c>
      <c r="C15" s="3">
        <v>37.511666666666699</v>
      </c>
      <c r="D15" s="3">
        <v>237.477222222222</v>
      </c>
    </row>
    <row r="16" spans="1:4" ht="12.75" customHeight="1" x14ac:dyDescent="0.25">
      <c r="A16" s="1">
        <v>37316</v>
      </c>
      <c r="B16" s="3">
        <v>54.753854489164098</v>
      </c>
      <c r="C16" s="3">
        <v>44.3488095238095</v>
      </c>
      <c r="D16" s="3">
        <v>253.74309523809501</v>
      </c>
    </row>
    <row r="17" spans="1:4" ht="12.75" customHeight="1" x14ac:dyDescent="0.25">
      <c r="A17" s="1">
        <v>37347</v>
      </c>
      <c r="B17" s="3">
        <v>65.7157131280389</v>
      </c>
      <c r="C17" s="3">
        <v>125.532301587302</v>
      </c>
      <c r="D17" s="3">
        <v>55.5369047619048</v>
      </c>
    </row>
    <row r="18" spans="1:4" ht="12.75" customHeight="1" x14ac:dyDescent="0.25">
      <c r="A18" s="1">
        <v>37377</v>
      </c>
      <c r="B18" s="3">
        <v>75.766212857914695</v>
      </c>
      <c r="C18" s="3">
        <v>327.644523809524</v>
      </c>
      <c r="D18" s="3">
        <v>2.6358730158730199</v>
      </c>
    </row>
    <row r="19" spans="1:4" ht="12.75" customHeight="1" x14ac:dyDescent="0.25">
      <c r="A19" s="1">
        <v>37408</v>
      </c>
      <c r="B19" s="3">
        <v>77.230195473251101</v>
      </c>
      <c r="C19" s="3">
        <v>386.62428571428597</v>
      </c>
      <c r="D19" s="3">
        <v>2.28269841269841</v>
      </c>
    </row>
    <row r="20" spans="1:4" ht="12.75" customHeight="1" x14ac:dyDescent="0.25">
      <c r="A20" s="1">
        <v>37438</v>
      </c>
      <c r="B20" s="3">
        <v>81.082249216300994</v>
      </c>
      <c r="C20" s="3">
        <v>488.59404761904801</v>
      </c>
      <c r="D20" s="3">
        <v>0</v>
      </c>
    </row>
    <row r="21" spans="1:4" ht="12.75" customHeight="1" x14ac:dyDescent="0.25">
      <c r="A21" s="1">
        <v>37469</v>
      </c>
      <c r="B21" s="3">
        <v>82.977621333333403</v>
      </c>
      <c r="C21" s="3">
        <v>535.04825396825402</v>
      </c>
      <c r="D21" s="3">
        <v>0</v>
      </c>
    </row>
    <row r="22" spans="1:4" ht="12.75" customHeight="1" x14ac:dyDescent="0.25">
      <c r="A22" s="1">
        <v>37500</v>
      </c>
      <c r="B22" s="3">
        <v>81.570325013000598</v>
      </c>
      <c r="C22" s="3">
        <v>505.793571428571</v>
      </c>
      <c r="D22" s="3">
        <v>0</v>
      </c>
    </row>
    <row r="23" spans="1:4" ht="12.75" customHeight="1" x14ac:dyDescent="0.25">
      <c r="A23" s="1">
        <v>37530</v>
      </c>
      <c r="B23" s="3">
        <v>77.172382445141096</v>
      </c>
      <c r="C23" s="3">
        <v>377.86992063492102</v>
      </c>
      <c r="D23" s="3">
        <v>2.90452380952381</v>
      </c>
    </row>
    <row r="24" spans="1:4" ht="12.75" customHeight="1" x14ac:dyDescent="0.25">
      <c r="A24" s="1">
        <v>37561</v>
      </c>
      <c r="B24" s="3">
        <v>67.006572123176696</v>
      </c>
      <c r="C24" s="3">
        <v>134.28619047619</v>
      </c>
      <c r="D24" s="3">
        <v>34.174126984127</v>
      </c>
    </row>
    <row r="25" spans="1:4" ht="12.75" customHeight="1" x14ac:dyDescent="0.25">
      <c r="A25" s="1">
        <v>37591</v>
      </c>
      <c r="B25" s="3">
        <v>56.782892082703</v>
      </c>
      <c r="C25" s="3">
        <v>42.5619841269841</v>
      </c>
      <c r="D25" s="3">
        <v>192.159841269841</v>
      </c>
    </row>
    <row r="26" spans="1:4" ht="12.75" customHeight="1" x14ac:dyDescent="0.25">
      <c r="A26" s="1">
        <v>37622</v>
      </c>
      <c r="B26" s="3">
        <v>53.054925170068003</v>
      </c>
      <c r="C26" s="3">
        <v>27.130317460317499</v>
      </c>
      <c r="D26" s="3">
        <v>311.92928571428598</v>
      </c>
    </row>
    <row r="27" spans="1:4" ht="12.75" customHeight="1" x14ac:dyDescent="0.25">
      <c r="A27" s="1">
        <v>37653</v>
      </c>
      <c r="B27" s="3">
        <v>51.270774383708499</v>
      </c>
      <c r="C27" s="3">
        <v>14.7220634920635</v>
      </c>
      <c r="D27" s="3">
        <v>301.68571428571403</v>
      </c>
    </row>
    <row r="28" spans="1:4" ht="12.75" customHeight="1" x14ac:dyDescent="0.25">
      <c r="A28" s="1">
        <v>37681</v>
      </c>
      <c r="B28" s="3">
        <v>56.286755208333403</v>
      </c>
      <c r="C28" s="3">
        <v>29.549603174603199</v>
      </c>
      <c r="D28" s="3">
        <v>186.485238095238</v>
      </c>
    </row>
    <row r="29" spans="1:4" ht="12.75" customHeight="1" x14ac:dyDescent="0.25">
      <c r="A29" s="1">
        <v>37712</v>
      </c>
      <c r="B29" s="3">
        <v>63.875149812734101</v>
      </c>
      <c r="C29" s="3">
        <v>91.508333333333297</v>
      </c>
      <c r="D29" s="3">
        <v>63.221587301587299</v>
      </c>
    </row>
    <row r="30" spans="1:4" ht="12.75" customHeight="1" x14ac:dyDescent="0.25">
      <c r="A30" s="1">
        <v>37742</v>
      </c>
      <c r="B30" s="3">
        <v>73.883473118279596</v>
      </c>
      <c r="C30" s="3">
        <v>283.54269841269797</v>
      </c>
      <c r="D30" s="3">
        <v>10.386746031746</v>
      </c>
    </row>
    <row r="31" spans="1:4" ht="12.75" customHeight="1" x14ac:dyDescent="0.25">
      <c r="A31" s="1">
        <v>37773</v>
      </c>
      <c r="B31" s="3">
        <v>79.746625322997403</v>
      </c>
      <c r="C31" s="3">
        <v>453.27865079365102</v>
      </c>
      <c r="D31" s="3">
        <v>0</v>
      </c>
    </row>
    <row r="32" spans="1:4" ht="12.75" customHeight="1" x14ac:dyDescent="0.25">
      <c r="A32" s="1">
        <v>37803</v>
      </c>
      <c r="B32" s="3">
        <v>81.156739600216099</v>
      </c>
      <c r="C32" s="3">
        <v>474.70428571428602</v>
      </c>
      <c r="D32" s="3">
        <v>0</v>
      </c>
    </row>
    <row r="33" spans="1:4" ht="12.5" x14ac:dyDescent="0.25">
      <c r="A33" s="1">
        <v>37834</v>
      </c>
      <c r="B33" s="3">
        <v>82.257606699081606</v>
      </c>
      <c r="C33" s="3">
        <v>507.04492063492103</v>
      </c>
      <c r="D33" s="3">
        <v>0</v>
      </c>
    </row>
    <row r="34" spans="1:4" ht="12.5" x14ac:dyDescent="0.25">
      <c r="A34" s="1">
        <v>37865</v>
      </c>
      <c r="B34" s="3">
        <v>80.210250574712603</v>
      </c>
      <c r="C34" s="3">
        <v>525.24222222222204</v>
      </c>
      <c r="D34" s="3">
        <v>0</v>
      </c>
    </row>
    <row r="35" spans="1:4" ht="12.5" x14ac:dyDescent="0.25">
      <c r="A35" s="1">
        <v>37895</v>
      </c>
      <c r="B35" s="3">
        <v>74.071564147627399</v>
      </c>
      <c r="C35" s="3">
        <v>260.435317460318</v>
      </c>
      <c r="D35" s="3">
        <v>3.35055555555555</v>
      </c>
    </row>
    <row r="36" spans="1:4" ht="12.5" x14ac:dyDescent="0.25">
      <c r="A36" s="1">
        <v>37926</v>
      </c>
      <c r="B36" s="3">
        <v>69.313296931877304</v>
      </c>
      <c r="C36" s="3">
        <v>192.61666666666699</v>
      </c>
      <c r="D36" s="3">
        <v>23.586428571428598</v>
      </c>
    </row>
    <row r="37" spans="1:4" ht="12.5" x14ac:dyDescent="0.25">
      <c r="A37" s="1">
        <v>37956</v>
      </c>
      <c r="B37" s="3">
        <v>59.913953547728397</v>
      </c>
      <c r="C37" s="3">
        <v>85.501587301587307</v>
      </c>
      <c r="D37" s="3">
        <v>158.56817460317501</v>
      </c>
    </row>
    <row r="38" spans="1:4" ht="12.5" x14ac:dyDescent="0.25">
      <c r="A38" s="1">
        <v>37987</v>
      </c>
      <c r="B38" s="3">
        <v>53.961126126126103</v>
      </c>
      <c r="C38" s="3">
        <v>25.3723015873016</v>
      </c>
      <c r="D38" s="3">
        <v>268.69420634920601</v>
      </c>
    </row>
    <row r="39" spans="1:4" ht="12.5" x14ac:dyDescent="0.25">
      <c r="A39" s="1">
        <v>38018</v>
      </c>
      <c r="B39" s="3">
        <v>52.5002</v>
      </c>
      <c r="C39" s="3">
        <v>10.185</v>
      </c>
      <c r="D39" s="3">
        <v>257.07841269841299</v>
      </c>
    </row>
    <row r="40" spans="1:4" ht="12.5" x14ac:dyDescent="0.25">
      <c r="A40" s="1">
        <v>38047</v>
      </c>
      <c r="B40" s="3">
        <v>58.607888715548597</v>
      </c>
      <c r="C40" s="3">
        <v>45.378492063492097</v>
      </c>
      <c r="D40" s="3">
        <v>146.70666666666699</v>
      </c>
    </row>
    <row r="41" spans="1:4" ht="12.5" x14ac:dyDescent="0.25">
      <c r="A41" s="1">
        <v>38078</v>
      </c>
      <c r="B41" s="3">
        <v>66.615008103727703</v>
      </c>
      <c r="C41" s="3">
        <v>120.452142857143</v>
      </c>
      <c r="D41" s="3">
        <v>31.3603174603175</v>
      </c>
    </row>
    <row r="42" spans="1:4" ht="12.5" x14ac:dyDescent="0.25">
      <c r="A42" s="1">
        <v>38108</v>
      </c>
      <c r="B42" s="3">
        <v>70.482754442649494</v>
      </c>
      <c r="C42" s="3">
        <v>202.32658730158701</v>
      </c>
      <c r="D42" s="3">
        <v>16.235714285714302</v>
      </c>
    </row>
    <row r="43" spans="1:4" ht="12.5" x14ac:dyDescent="0.25">
      <c r="A43" s="1">
        <v>38139</v>
      </c>
      <c r="B43" s="3">
        <v>78.457667706708307</v>
      </c>
      <c r="C43" s="3">
        <v>413.684682539682</v>
      </c>
      <c r="D43" s="3">
        <v>0.64952380952380995</v>
      </c>
    </row>
    <row r="44" spans="1:4" ht="12.5" x14ac:dyDescent="0.25">
      <c r="A44" s="1">
        <v>38169</v>
      </c>
      <c r="B44" s="3">
        <v>80.829222395023294</v>
      </c>
      <c r="C44" s="3">
        <v>484.67571428571398</v>
      </c>
      <c r="D44" s="3">
        <v>0</v>
      </c>
    </row>
    <row r="45" spans="1:4" ht="12.5" x14ac:dyDescent="0.25">
      <c r="A45" s="1">
        <v>38200</v>
      </c>
      <c r="B45" s="3">
        <v>82.587363104731594</v>
      </c>
      <c r="C45" s="3">
        <v>525.206111111111</v>
      </c>
      <c r="D45" s="3">
        <v>0</v>
      </c>
    </row>
    <row r="46" spans="1:4" ht="12.5" x14ac:dyDescent="0.25">
      <c r="A46" s="1">
        <v>38231</v>
      </c>
      <c r="B46" s="3">
        <v>81.015478348439103</v>
      </c>
      <c r="C46" s="3">
        <v>505.06119047619097</v>
      </c>
      <c r="D46" s="3">
        <v>0</v>
      </c>
    </row>
    <row r="47" spans="1:4" ht="12.5" x14ac:dyDescent="0.25">
      <c r="A47" s="1">
        <v>38261</v>
      </c>
      <c r="B47" s="3">
        <v>77.738792194092895</v>
      </c>
      <c r="C47" s="3">
        <v>388.55873015872999</v>
      </c>
      <c r="D47" s="3">
        <v>1.51309523809524</v>
      </c>
    </row>
    <row r="48" spans="1:4" ht="12.5" x14ac:dyDescent="0.25">
      <c r="A48" s="1">
        <v>38292</v>
      </c>
      <c r="B48" s="3">
        <v>72.036969205834694</v>
      </c>
      <c r="C48" s="3">
        <v>259.13261904761902</v>
      </c>
      <c r="D48" s="3">
        <v>25.271746031746002</v>
      </c>
    </row>
    <row r="49" spans="1:4" ht="12.5" x14ac:dyDescent="0.25">
      <c r="A49" s="1">
        <v>38322</v>
      </c>
      <c r="B49" s="3">
        <v>60.6764920390344</v>
      </c>
      <c r="C49" s="3">
        <v>70.529206349206305</v>
      </c>
      <c r="D49" s="3">
        <v>121.83825396825399</v>
      </c>
    </row>
    <row r="50" spans="1:4" ht="12.5" x14ac:dyDescent="0.25">
      <c r="A50" s="1">
        <v>38353</v>
      </c>
      <c r="B50" s="3">
        <v>54.626872309899603</v>
      </c>
      <c r="C50" s="3">
        <v>39.726111111111102</v>
      </c>
      <c r="D50" s="3">
        <v>273.25769841269801</v>
      </c>
    </row>
    <row r="51" spans="1:4" ht="12.5" x14ac:dyDescent="0.25">
      <c r="A51" s="1">
        <v>38384</v>
      </c>
      <c r="B51" s="3">
        <v>55.005138678769498</v>
      </c>
      <c r="C51" s="3">
        <v>32.1003968253968</v>
      </c>
      <c r="D51" s="3">
        <v>233.46714285714299</v>
      </c>
    </row>
    <row r="52" spans="1:4" ht="12.5" x14ac:dyDescent="0.25">
      <c r="A52" s="1">
        <v>38412</v>
      </c>
      <c r="B52" s="3">
        <v>58.973922796035502</v>
      </c>
      <c r="C52" s="3">
        <v>40.801031746031697</v>
      </c>
      <c r="D52" s="3">
        <v>130.022777777778</v>
      </c>
    </row>
    <row r="53" spans="1:4" ht="12.5" x14ac:dyDescent="0.25">
      <c r="A53" s="1">
        <v>38443</v>
      </c>
      <c r="B53" s="3">
        <v>64.692541869259898</v>
      </c>
      <c r="C53" s="3">
        <v>106.476428571429</v>
      </c>
      <c r="D53" s="3">
        <v>60.831587301587298</v>
      </c>
    </row>
    <row r="54" spans="1:4" ht="12.5" x14ac:dyDescent="0.25">
      <c r="A54" s="1">
        <v>38473</v>
      </c>
      <c r="B54" s="3">
        <v>69.693687196110204</v>
      </c>
      <c r="C54" s="3">
        <v>187.476349206349</v>
      </c>
      <c r="D54" s="3">
        <v>18.580079365079399</v>
      </c>
    </row>
    <row r="55" spans="1:4" ht="12.5" x14ac:dyDescent="0.25">
      <c r="A55" s="1">
        <v>38504</v>
      </c>
      <c r="B55" s="3">
        <v>78.877591731266193</v>
      </c>
      <c r="C55" s="3">
        <v>430.28642857142802</v>
      </c>
      <c r="D55" s="3">
        <v>1.20428571428571</v>
      </c>
    </row>
    <row r="56" spans="1:4" ht="12.5" x14ac:dyDescent="0.25">
      <c r="A56" s="1">
        <v>38534</v>
      </c>
      <c r="B56" s="3">
        <v>82.769722654225006</v>
      </c>
      <c r="C56" s="3">
        <v>544.09198412698402</v>
      </c>
      <c r="D56" s="3">
        <v>0</v>
      </c>
    </row>
    <row r="57" spans="1:4" ht="12.5" x14ac:dyDescent="0.25">
      <c r="A57" s="1">
        <v>38565</v>
      </c>
      <c r="B57" s="3">
        <v>82.330462814339199</v>
      </c>
      <c r="C57" s="3">
        <v>514.13706349206302</v>
      </c>
      <c r="D57" s="3">
        <v>0</v>
      </c>
    </row>
    <row r="58" spans="1:4" ht="12.5" x14ac:dyDescent="0.25">
      <c r="A58" s="1">
        <v>38596</v>
      </c>
      <c r="B58" s="3">
        <v>82.670723615464993</v>
      </c>
      <c r="C58" s="3">
        <v>536.85341269841297</v>
      </c>
      <c r="D58" s="3">
        <v>0</v>
      </c>
    </row>
    <row r="59" spans="1:4" ht="12.5" x14ac:dyDescent="0.25">
      <c r="A59" s="1">
        <v>38626</v>
      </c>
      <c r="B59" s="3">
        <v>79.614686337054806</v>
      </c>
      <c r="C59" s="3">
        <v>444.52650793650798</v>
      </c>
      <c r="D59" s="3">
        <v>2.3347619047618999</v>
      </c>
    </row>
    <row r="60" spans="1:4" ht="12.5" x14ac:dyDescent="0.25">
      <c r="A60" s="1">
        <v>38657</v>
      </c>
      <c r="B60" s="3">
        <v>67.557121447028393</v>
      </c>
      <c r="C60" s="3">
        <v>188.597380952381</v>
      </c>
      <c r="D60" s="3">
        <v>62.205396825396797</v>
      </c>
    </row>
    <row r="61" spans="1:4" ht="12.5" x14ac:dyDescent="0.25">
      <c r="A61" s="1">
        <v>38687</v>
      </c>
      <c r="B61" s="3">
        <v>58.412592875318097</v>
      </c>
      <c r="C61" s="3">
        <v>79.444365079365099</v>
      </c>
      <c r="D61" s="3">
        <v>190.168174603175</v>
      </c>
    </row>
    <row r="62" spans="1:4" ht="12.5" x14ac:dyDescent="0.25">
      <c r="A62" s="1">
        <v>38718</v>
      </c>
      <c r="B62" s="3">
        <v>55.7776581325301</v>
      </c>
      <c r="C62" s="3">
        <v>39.024206349206302</v>
      </c>
      <c r="D62" s="3">
        <v>223.861984126984</v>
      </c>
    </row>
    <row r="63" spans="1:4" ht="12.5" x14ac:dyDescent="0.25">
      <c r="A63" s="1">
        <v>38749</v>
      </c>
      <c r="B63" s="3">
        <v>57.212240085744902</v>
      </c>
      <c r="C63" s="3">
        <v>32.499682539682503</v>
      </c>
      <c r="D63" s="3">
        <v>166.82158730158699</v>
      </c>
    </row>
    <row r="64" spans="1:4" ht="12.5" x14ac:dyDescent="0.25">
      <c r="A64" s="1">
        <v>38777</v>
      </c>
      <c r="B64" s="3">
        <v>60.378278731149301</v>
      </c>
      <c r="C64" s="3">
        <v>81.005158730158698</v>
      </c>
      <c r="D64" s="3">
        <v>140.722063492064</v>
      </c>
    </row>
    <row r="65" spans="1:4" ht="12.5" x14ac:dyDescent="0.25">
      <c r="A65" s="1">
        <v>38808</v>
      </c>
      <c r="B65" s="3">
        <v>67.555138888888905</v>
      </c>
      <c r="C65" s="3">
        <v>163.142301587302</v>
      </c>
      <c r="D65" s="3">
        <v>48.409444444444397</v>
      </c>
    </row>
    <row r="66" spans="1:4" ht="12.5" x14ac:dyDescent="0.25">
      <c r="A66" s="1">
        <v>38838</v>
      </c>
      <c r="B66" s="3">
        <v>73.843457590491596</v>
      </c>
      <c r="C66" s="3">
        <v>277.85333333333301</v>
      </c>
      <c r="D66" s="3">
        <v>4.2564285714285699</v>
      </c>
    </row>
    <row r="67" spans="1:4" ht="12.5" x14ac:dyDescent="0.25">
      <c r="A67" s="1">
        <v>38869</v>
      </c>
      <c r="B67" s="3">
        <v>77.972506459948306</v>
      </c>
      <c r="C67" s="3">
        <v>405.57</v>
      </c>
      <c r="D67" s="3">
        <v>1.8318253968253999</v>
      </c>
    </row>
    <row r="68" spans="1:4" ht="12.5" x14ac:dyDescent="0.25">
      <c r="A68" s="1">
        <v>38899</v>
      </c>
      <c r="B68" s="3">
        <v>80.957007337526207</v>
      </c>
      <c r="C68" s="3">
        <v>483.269365079365</v>
      </c>
      <c r="D68" s="3">
        <v>0</v>
      </c>
    </row>
    <row r="69" spans="1:4" ht="12.5" x14ac:dyDescent="0.25">
      <c r="A69" s="1">
        <v>38930</v>
      </c>
      <c r="B69" s="3">
        <v>82.649259545923599</v>
      </c>
      <c r="C69" s="3">
        <v>542.92484126984095</v>
      </c>
      <c r="D69" s="3">
        <v>0</v>
      </c>
    </row>
    <row r="70" spans="1:4" ht="12.5" x14ac:dyDescent="0.25">
      <c r="A70" s="1">
        <v>38961</v>
      </c>
      <c r="B70" s="3">
        <v>81.847880493033202</v>
      </c>
      <c r="C70" s="3">
        <v>499.15539682539702</v>
      </c>
      <c r="D70" s="3">
        <v>0</v>
      </c>
    </row>
    <row r="71" spans="1:4" ht="12.5" x14ac:dyDescent="0.25">
      <c r="A71" s="1">
        <v>38991</v>
      </c>
      <c r="B71" s="3">
        <v>76.561156299840604</v>
      </c>
      <c r="C71" s="3">
        <v>354.88119047619</v>
      </c>
      <c r="D71" s="3">
        <v>1.6587301587301599</v>
      </c>
    </row>
    <row r="72" spans="1:4" ht="12.5" x14ac:dyDescent="0.25">
      <c r="A72" s="1">
        <v>39022</v>
      </c>
      <c r="B72" s="3">
        <v>67.464695057833893</v>
      </c>
      <c r="C72" s="3">
        <v>165.69436507936501</v>
      </c>
      <c r="D72" s="3">
        <v>47.923492063492098</v>
      </c>
    </row>
    <row r="73" spans="1:4" ht="12.5" x14ac:dyDescent="0.25">
      <c r="A73" s="1">
        <v>39052</v>
      </c>
      <c r="B73" s="3">
        <v>58.0558182275931</v>
      </c>
      <c r="C73" s="3">
        <v>69.312539682539693</v>
      </c>
      <c r="D73" s="3">
        <v>195.84698412698401</v>
      </c>
    </row>
    <row r="74" spans="1:4" ht="12.5" x14ac:dyDescent="0.25">
      <c r="A74" s="1">
        <v>39083</v>
      </c>
      <c r="B74" s="3">
        <v>54.806189111747798</v>
      </c>
      <c r="C74" s="3">
        <v>31.5184126984127</v>
      </c>
      <c r="D74" s="3">
        <v>252.06</v>
      </c>
    </row>
    <row r="75" spans="1:4" ht="12.5" x14ac:dyDescent="0.25">
      <c r="A75" s="1">
        <v>39114</v>
      </c>
      <c r="B75" s="3">
        <v>50.175655430711601</v>
      </c>
      <c r="C75" s="3">
        <v>14.7140476190476</v>
      </c>
      <c r="D75" s="3">
        <v>328.45674603174598</v>
      </c>
    </row>
    <row r="76" spans="1:4" ht="12.5" x14ac:dyDescent="0.25">
      <c r="A76" s="1">
        <v>39142</v>
      </c>
      <c r="B76" s="3">
        <v>58.7589059967585</v>
      </c>
      <c r="C76" s="3">
        <v>56.895873015873001</v>
      </c>
      <c r="D76" s="3">
        <v>157.84888888888901</v>
      </c>
    </row>
    <row r="77" spans="1:4" ht="12.5" x14ac:dyDescent="0.25">
      <c r="A77" s="1">
        <v>39173</v>
      </c>
      <c r="B77" s="3">
        <v>66.793263565891493</v>
      </c>
      <c r="C77" s="3">
        <v>144.12714285714301</v>
      </c>
      <c r="D77" s="3">
        <v>48.602142857142802</v>
      </c>
    </row>
    <row r="78" spans="1:4" ht="12.5" x14ac:dyDescent="0.25">
      <c r="A78" s="1">
        <v>39203</v>
      </c>
      <c r="B78" s="3">
        <v>70.737656418554494</v>
      </c>
      <c r="C78" s="3">
        <v>216.42817460317499</v>
      </c>
      <c r="D78" s="3">
        <v>22.437063492063501</v>
      </c>
    </row>
    <row r="79" spans="1:4" ht="12.5" x14ac:dyDescent="0.25">
      <c r="A79" s="1">
        <v>39234</v>
      </c>
      <c r="B79" s="3">
        <v>77.386347736625495</v>
      </c>
      <c r="C79" s="3">
        <v>384.88349206349199</v>
      </c>
      <c r="D79" s="3">
        <v>0.16095238095238101</v>
      </c>
    </row>
    <row r="80" spans="1:4" ht="12.5" x14ac:dyDescent="0.25">
      <c r="A80" s="1">
        <v>39264</v>
      </c>
      <c r="B80" s="3">
        <v>80.874966092853398</v>
      </c>
      <c r="C80" s="3">
        <v>483.05253968253999</v>
      </c>
      <c r="D80" s="3">
        <v>0</v>
      </c>
    </row>
    <row r="81" spans="1:4" ht="12.5" x14ac:dyDescent="0.25">
      <c r="A81" s="1">
        <v>39295</v>
      </c>
      <c r="B81" s="3">
        <v>82.055982905982901</v>
      </c>
      <c r="C81" s="3">
        <v>506.80634920634901</v>
      </c>
      <c r="D81" s="3">
        <v>0</v>
      </c>
    </row>
    <row r="82" spans="1:4" ht="12.5" x14ac:dyDescent="0.25">
      <c r="A82" s="1">
        <v>39326</v>
      </c>
      <c r="B82" s="3">
        <v>82.076690067602698</v>
      </c>
      <c r="C82" s="3">
        <v>521.25706349206405</v>
      </c>
      <c r="D82" s="3">
        <v>0</v>
      </c>
    </row>
    <row r="83" spans="1:4" ht="12.5" x14ac:dyDescent="0.25">
      <c r="A83" s="1">
        <v>39356</v>
      </c>
      <c r="B83" s="3">
        <v>78.400592948718</v>
      </c>
      <c r="C83" s="3">
        <v>401.301825396825</v>
      </c>
      <c r="D83" s="3">
        <v>0.90071428571428602</v>
      </c>
    </row>
    <row r="84" spans="1:4" ht="12.5" x14ac:dyDescent="0.25">
      <c r="A84" s="1">
        <v>39387</v>
      </c>
      <c r="B84" s="3">
        <v>68.351596548004295</v>
      </c>
      <c r="C84" s="3">
        <v>182.582619047619</v>
      </c>
      <c r="D84" s="3">
        <v>40.008253968254003</v>
      </c>
    </row>
    <row r="85" spans="1:4" ht="12.5" x14ac:dyDescent="0.25">
      <c r="A85" s="1">
        <v>39417</v>
      </c>
      <c r="B85" s="3">
        <v>60.975608628659501</v>
      </c>
      <c r="C85" s="3">
        <v>88.374761904761897</v>
      </c>
      <c r="D85" s="3">
        <v>134.84468253968299</v>
      </c>
    </row>
    <row r="86" spans="1:4" ht="12.5" x14ac:dyDescent="0.25">
      <c r="A86" s="1">
        <v>39448</v>
      </c>
      <c r="B86" s="3">
        <v>55.260963653754096</v>
      </c>
      <c r="C86" s="3">
        <v>51.225079365079402</v>
      </c>
      <c r="D86" s="3">
        <v>259.90253968254001</v>
      </c>
    </row>
    <row r="87" spans="1:4" ht="12.5" x14ac:dyDescent="0.25">
      <c r="A87" s="1">
        <v>39479</v>
      </c>
      <c r="B87" s="3">
        <v>54.435803617571104</v>
      </c>
      <c r="C87" s="3">
        <v>35.340555555555603</v>
      </c>
      <c r="D87" s="3">
        <v>249.26912698412701</v>
      </c>
    </row>
    <row r="88" spans="1:4" ht="12.5" x14ac:dyDescent="0.25">
      <c r="A88" s="1">
        <v>39508</v>
      </c>
      <c r="B88" s="3">
        <v>59.5584293333334</v>
      </c>
      <c r="C88" s="3">
        <v>57.575634920634897</v>
      </c>
      <c r="D88" s="3">
        <v>134.442936507936</v>
      </c>
    </row>
    <row r="89" spans="1:4" ht="12.5" x14ac:dyDescent="0.25">
      <c r="A89" s="1">
        <v>39539</v>
      </c>
      <c r="B89" s="3">
        <v>66.3877683178534</v>
      </c>
      <c r="C89" s="3">
        <v>149.87380952381</v>
      </c>
      <c r="D89" s="3">
        <v>60.210396825396799</v>
      </c>
    </row>
    <row r="90" spans="1:4" ht="12.5" x14ac:dyDescent="0.25">
      <c r="A90" s="1">
        <v>39569</v>
      </c>
      <c r="B90" s="3">
        <v>71.466946236559195</v>
      </c>
      <c r="C90" s="3">
        <v>237.11571428571401</v>
      </c>
      <c r="D90" s="3">
        <v>22.0229365079365</v>
      </c>
    </row>
    <row r="91" spans="1:4" ht="12.5" x14ac:dyDescent="0.25">
      <c r="A91" s="1">
        <v>39600</v>
      </c>
      <c r="B91" s="3">
        <v>79.861819121446999</v>
      </c>
      <c r="C91" s="3">
        <v>461.22539682539701</v>
      </c>
      <c r="D91" s="3">
        <v>0.86341269841269797</v>
      </c>
    </row>
    <row r="92" spans="1:4" ht="12.5" x14ac:dyDescent="0.25">
      <c r="A92" s="1">
        <v>39630</v>
      </c>
      <c r="B92" s="3">
        <v>82.175083594566402</v>
      </c>
      <c r="C92" s="3">
        <v>521.79539682539701</v>
      </c>
      <c r="D92" s="3">
        <v>0</v>
      </c>
    </row>
    <row r="93" spans="1:4" ht="12.5" x14ac:dyDescent="0.25">
      <c r="A93" s="1">
        <v>39661</v>
      </c>
      <c r="B93" s="3">
        <v>83.066544391281298</v>
      </c>
      <c r="C93" s="3">
        <v>539.41539682539701</v>
      </c>
      <c r="D93" s="3">
        <v>0</v>
      </c>
    </row>
    <row r="94" spans="1:4" ht="12.5" x14ac:dyDescent="0.25">
      <c r="A94" s="1">
        <v>39692</v>
      </c>
      <c r="B94" s="3">
        <v>80.890088541666699</v>
      </c>
      <c r="C94" s="3">
        <v>484.85928571428599</v>
      </c>
      <c r="D94" s="3">
        <v>0</v>
      </c>
    </row>
    <row r="95" spans="1:4" ht="12.5" x14ac:dyDescent="0.25">
      <c r="A95" s="1">
        <v>39722</v>
      </c>
      <c r="B95" s="3">
        <v>75.171431623931596</v>
      </c>
      <c r="C95" s="3">
        <v>315.25761904761902</v>
      </c>
      <c r="D95" s="3">
        <v>2.2161111111111098</v>
      </c>
    </row>
    <row r="96" spans="1:4" ht="12.5" x14ac:dyDescent="0.25">
      <c r="A96" s="1">
        <v>39753</v>
      </c>
      <c r="B96" s="3">
        <v>65.888948045267497</v>
      </c>
      <c r="C96" s="3">
        <v>144.73111111111101</v>
      </c>
      <c r="D96" s="3">
        <v>60.217698412698397</v>
      </c>
    </row>
    <row r="97" spans="1:4" ht="12.5" x14ac:dyDescent="0.25">
      <c r="A97" s="1">
        <v>39783</v>
      </c>
      <c r="B97" s="3">
        <v>58.1753457172343</v>
      </c>
      <c r="C97" s="3">
        <v>58.8269047619048</v>
      </c>
      <c r="D97" s="3">
        <v>177.51571428571401</v>
      </c>
    </row>
    <row r="98" spans="1:4" ht="12.5" x14ac:dyDescent="0.25">
      <c r="A98" s="1">
        <v>39814</v>
      </c>
      <c r="B98" s="3">
        <v>56.482036761053202</v>
      </c>
      <c r="C98" s="3">
        <v>54.618095238095201</v>
      </c>
      <c r="D98" s="3">
        <v>229.16214285714301</v>
      </c>
    </row>
    <row r="99" spans="1:4" ht="12.5" x14ac:dyDescent="0.25">
      <c r="A99" s="1">
        <v>39845</v>
      </c>
      <c r="B99" s="3">
        <v>55.252656500802601</v>
      </c>
      <c r="C99" s="3">
        <v>34.983015873015901</v>
      </c>
      <c r="D99" s="3">
        <v>220.56182539682499</v>
      </c>
    </row>
    <row r="100" spans="1:4" ht="12.5" x14ac:dyDescent="0.25">
      <c r="A100" s="1">
        <v>39873</v>
      </c>
      <c r="B100" s="3">
        <v>60.793719611021103</v>
      </c>
      <c r="C100" s="3">
        <v>74.720873015872996</v>
      </c>
      <c r="D100" s="3">
        <v>123.854920634921</v>
      </c>
    </row>
    <row r="101" spans="1:4" ht="12.5" x14ac:dyDescent="0.25">
      <c r="A101" s="1">
        <v>39904</v>
      </c>
      <c r="B101" s="3">
        <v>63.649759589411197</v>
      </c>
      <c r="C101" s="3">
        <v>102.914761904762</v>
      </c>
      <c r="D101" s="3">
        <v>81.455476190476205</v>
      </c>
    </row>
    <row r="102" spans="1:4" ht="12.5" x14ac:dyDescent="0.25">
      <c r="A102" s="1">
        <v>39934</v>
      </c>
      <c r="B102" s="3">
        <v>72.195764451647804</v>
      </c>
      <c r="C102" s="3">
        <v>245.21134920634901</v>
      </c>
      <c r="D102" s="3">
        <v>14.712539682539701</v>
      </c>
    </row>
    <row r="103" spans="1:4" ht="12.5" x14ac:dyDescent="0.25">
      <c r="A103" s="1">
        <v>39965</v>
      </c>
      <c r="B103" s="3">
        <v>77.504133230452695</v>
      </c>
      <c r="C103" s="3">
        <v>391.04111111111098</v>
      </c>
      <c r="D103" s="3">
        <v>0.99523809523809503</v>
      </c>
    </row>
    <row r="104" spans="1:4" ht="12.5" x14ac:dyDescent="0.25">
      <c r="A104" s="1">
        <v>39995</v>
      </c>
      <c r="B104" s="3">
        <v>84.524713261648699</v>
      </c>
      <c r="C104" s="3">
        <v>605.29817460317497</v>
      </c>
      <c r="D104" s="3">
        <v>0</v>
      </c>
    </row>
    <row r="105" spans="1:4" ht="12.5" x14ac:dyDescent="0.25">
      <c r="A105" s="1">
        <v>40026</v>
      </c>
      <c r="B105" s="3">
        <v>84.528035251425607</v>
      </c>
      <c r="C105" s="3">
        <v>597.92984126984095</v>
      </c>
      <c r="D105" s="3">
        <v>0</v>
      </c>
    </row>
    <row r="106" spans="1:4" ht="12.5" x14ac:dyDescent="0.25">
      <c r="A106" s="1">
        <v>40057</v>
      </c>
      <c r="B106" s="3">
        <v>81.844992101105802</v>
      </c>
      <c r="C106" s="3">
        <v>507.75619047619</v>
      </c>
      <c r="D106" s="3">
        <v>0</v>
      </c>
    </row>
    <row r="107" spans="1:4" ht="12.5" x14ac:dyDescent="0.25">
      <c r="A107" s="1">
        <v>40087</v>
      </c>
      <c r="B107" s="3">
        <v>76.6621455026456</v>
      </c>
      <c r="C107" s="3">
        <v>356.115079365079</v>
      </c>
      <c r="D107" s="3">
        <v>1.81984126984127</v>
      </c>
    </row>
    <row r="108" spans="1:4" ht="12.5" x14ac:dyDescent="0.25">
      <c r="A108" s="1">
        <v>40118</v>
      </c>
      <c r="B108" s="3">
        <v>67.369413830362006</v>
      </c>
      <c r="C108" s="3">
        <v>165.02166666666699</v>
      </c>
      <c r="D108" s="3">
        <v>45.191746031746</v>
      </c>
    </row>
    <row r="109" spans="1:4" ht="12.5" x14ac:dyDescent="0.25">
      <c r="A109" s="1">
        <v>40148</v>
      </c>
      <c r="B109" s="3">
        <v>57.161968992248099</v>
      </c>
      <c r="C109" s="3">
        <v>41.4305555555556</v>
      </c>
      <c r="D109" s="3">
        <v>178.54896825396801</v>
      </c>
    </row>
    <row r="110" spans="1:4" ht="12.5" x14ac:dyDescent="0.25">
      <c r="A110" s="1">
        <v>40179</v>
      </c>
      <c r="B110" s="3">
        <v>47.607544642857199</v>
      </c>
      <c r="C110" s="3">
        <v>9.6580158730158701</v>
      </c>
      <c r="D110" s="3">
        <v>422.88563492063503</v>
      </c>
    </row>
    <row r="111" spans="1:4" ht="12.5" x14ac:dyDescent="0.25">
      <c r="A111" s="1">
        <v>40210</v>
      </c>
      <c r="B111" s="3">
        <v>49.729183514774498</v>
      </c>
      <c r="C111" s="3">
        <v>11.626507936507901</v>
      </c>
      <c r="D111" s="3">
        <v>349.82142857142901</v>
      </c>
    </row>
    <row r="112" spans="1:4" ht="12.5" x14ac:dyDescent="0.25">
      <c r="A112" s="1">
        <v>40238</v>
      </c>
      <c r="B112" s="3">
        <v>51.5640005402485</v>
      </c>
      <c r="C112" s="3">
        <v>11.5495238095238</v>
      </c>
      <c r="D112" s="3">
        <v>282.51571428571401</v>
      </c>
    </row>
    <row r="113" spans="1:4" ht="12.5" x14ac:dyDescent="0.25">
      <c r="A113" s="1">
        <v>40269</v>
      </c>
      <c r="B113" s="3">
        <v>62.344625527426203</v>
      </c>
      <c r="C113" s="3">
        <v>77.274761904761903</v>
      </c>
      <c r="D113" s="3">
        <v>86.499682539682496</v>
      </c>
    </row>
    <row r="114" spans="1:4" ht="12.5" x14ac:dyDescent="0.25">
      <c r="A114" s="1">
        <v>40299</v>
      </c>
      <c r="B114" s="3">
        <v>72.147848867825203</v>
      </c>
      <c r="C114" s="3">
        <v>248.93769841269801</v>
      </c>
      <c r="D114" s="3">
        <v>10.855158730158699</v>
      </c>
    </row>
    <row r="115" spans="1:4" ht="12.5" x14ac:dyDescent="0.25">
      <c r="A115" s="1">
        <v>40330</v>
      </c>
      <c r="B115" s="3">
        <v>80.7131334371755</v>
      </c>
      <c r="C115" s="3">
        <v>481.22865079365101</v>
      </c>
      <c r="D115" s="3">
        <v>0.16825396825396799</v>
      </c>
    </row>
    <row r="116" spans="1:4" ht="12.5" x14ac:dyDescent="0.25">
      <c r="A116" s="1">
        <v>40360</v>
      </c>
      <c r="B116" s="3">
        <v>83.195295489891095</v>
      </c>
      <c r="C116" s="3">
        <v>557.12261904761897</v>
      </c>
      <c r="D116" s="3">
        <v>0</v>
      </c>
    </row>
    <row r="117" spans="1:4" ht="12.5" x14ac:dyDescent="0.25">
      <c r="A117" s="1">
        <v>40391</v>
      </c>
      <c r="B117" s="3">
        <v>84.126741214057603</v>
      </c>
      <c r="C117" s="3">
        <v>570.15904761904801</v>
      </c>
      <c r="D117" s="3">
        <v>0</v>
      </c>
    </row>
    <row r="118" spans="1:4" ht="12.5" x14ac:dyDescent="0.25">
      <c r="A118" s="1">
        <v>40422</v>
      </c>
      <c r="B118" s="3">
        <v>83.972282780410694</v>
      </c>
      <c r="C118" s="3">
        <v>571.87880952380999</v>
      </c>
      <c r="D118" s="3">
        <v>0</v>
      </c>
    </row>
    <row r="119" spans="1:4" ht="12.5" x14ac:dyDescent="0.25">
      <c r="A119" s="1">
        <v>40452</v>
      </c>
      <c r="B119" s="3">
        <v>76.138571428571396</v>
      </c>
      <c r="C119" s="3">
        <v>372.056904761905</v>
      </c>
      <c r="D119" s="3">
        <v>9.4664285714285707</v>
      </c>
    </row>
    <row r="120" spans="1:4" ht="12.5" x14ac:dyDescent="0.25">
      <c r="A120" s="1">
        <v>40483</v>
      </c>
      <c r="B120" s="3">
        <v>68.595220627325901</v>
      </c>
      <c r="C120" s="3">
        <v>200.21412698412701</v>
      </c>
      <c r="D120" s="3">
        <v>47.436269841269798</v>
      </c>
    </row>
    <row r="121" spans="1:4" ht="12.5" x14ac:dyDescent="0.25">
      <c r="A121" s="1">
        <v>40513</v>
      </c>
      <c r="B121" s="3">
        <v>58.966661506708</v>
      </c>
      <c r="C121" s="3">
        <v>77.744603174603199</v>
      </c>
      <c r="D121" s="3">
        <v>174.26619047618999</v>
      </c>
    </row>
    <row r="122" spans="1:4" ht="12.5" x14ac:dyDescent="0.25">
      <c r="A122" s="1">
        <v>40544</v>
      </c>
      <c r="B122" s="3">
        <v>53.024805285118198</v>
      </c>
      <c r="C122" s="3">
        <v>26.426428571428598</v>
      </c>
      <c r="D122" s="3">
        <v>303.77182539682502</v>
      </c>
    </row>
    <row r="123" spans="1:4" ht="12.5" x14ac:dyDescent="0.25">
      <c r="A123" s="1">
        <v>40575</v>
      </c>
      <c r="B123" s="3">
        <v>49.336914556962</v>
      </c>
      <c r="C123" s="3">
        <v>15.4835714285714</v>
      </c>
      <c r="D123" s="3">
        <v>362.18785714285701</v>
      </c>
    </row>
    <row r="124" spans="1:4" ht="12.5" x14ac:dyDescent="0.25">
      <c r="A124" s="1">
        <v>40603</v>
      </c>
      <c r="B124" s="3">
        <v>61.4914731182796</v>
      </c>
      <c r="C124" s="3">
        <v>83.365873015873007</v>
      </c>
      <c r="D124" s="3">
        <v>126.29111111111099</v>
      </c>
    </row>
    <row r="125" spans="1:4" ht="12.5" x14ac:dyDescent="0.25">
      <c r="A125" s="1">
        <v>40634</v>
      </c>
      <c r="B125" s="3">
        <v>69.094532685035105</v>
      </c>
      <c r="C125" s="3">
        <v>178.711587301587</v>
      </c>
      <c r="D125" s="3">
        <v>28.999126984126999</v>
      </c>
    </row>
    <row r="126" spans="1:4" ht="12.5" x14ac:dyDescent="0.25">
      <c r="A126" s="1">
        <v>40664</v>
      </c>
      <c r="B126" s="3">
        <v>74.432531064289606</v>
      </c>
      <c r="C126" s="3">
        <v>308.89753968254001</v>
      </c>
      <c r="D126" s="3">
        <v>13.006349206349199</v>
      </c>
    </row>
    <row r="127" spans="1:4" ht="12.5" x14ac:dyDescent="0.25">
      <c r="A127" s="1">
        <v>40695</v>
      </c>
      <c r="B127" s="3">
        <v>80.830597092419495</v>
      </c>
      <c r="C127" s="3">
        <v>491.76523809523798</v>
      </c>
      <c r="D127" s="3">
        <v>2.3326984126984098</v>
      </c>
    </row>
    <row r="128" spans="1:4" ht="12.5" x14ac:dyDescent="0.25">
      <c r="A128" s="1">
        <v>40725</v>
      </c>
      <c r="B128" s="3">
        <v>85.036346253229993</v>
      </c>
      <c r="C128" s="3">
        <v>615.40206349206301</v>
      </c>
      <c r="D128" s="3">
        <v>0</v>
      </c>
    </row>
    <row r="129" spans="1:4" ht="12.5" x14ac:dyDescent="0.25">
      <c r="A129" s="1">
        <v>40756</v>
      </c>
      <c r="B129" s="3">
        <v>85.901901709401798</v>
      </c>
      <c r="C129" s="3">
        <v>621.08507936507897</v>
      </c>
      <c r="D129" s="3">
        <v>0</v>
      </c>
    </row>
    <row r="130" spans="1:4" ht="12.5" x14ac:dyDescent="0.25">
      <c r="A130" s="1">
        <v>40787</v>
      </c>
      <c r="B130" s="3">
        <v>85.293023622047301</v>
      </c>
      <c r="C130" s="3">
        <v>615.11833333333402</v>
      </c>
      <c r="D130" s="3">
        <v>6.2936507936507902E-2</v>
      </c>
    </row>
    <row r="131" spans="1:4" ht="12.5" x14ac:dyDescent="0.25">
      <c r="A131" s="1">
        <v>40817</v>
      </c>
      <c r="B131" s="3">
        <v>77.8366746031746</v>
      </c>
      <c r="C131" s="3">
        <v>399.32904761904803</v>
      </c>
      <c r="D131" s="3">
        <v>4.0929365079365096</v>
      </c>
    </row>
    <row r="132" spans="1:4" ht="12.5" x14ac:dyDescent="0.25">
      <c r="A132" s="1">
        <v>40848</v>
      </c>
      <c r="B132" s="3">
        <v>68.379548892490604</v>
      </c>
      <c r="C132" s="3">
        <v>186.41920634920601</v>
      </c>
      <c r="D132" s="3">
        <v>47.060476190476201</v>
      </c>
    </row>
    <row r="133" spans="1:4" ht="12.5" x14ac:dyDescent="0.25">
      <c r="A133" s="1">
        <v>40878</v>
      </c>
      <c r="B133" s="3">
        <v>60.727090439276502</v>
      </c>
      <c r="C133" s="3">
        <v>92.778888888888801</v>
      </c>
      <c r="D133" s="3">
        <v>143.23761904761901</v>
      </c>
    </row>
    <row r="134" spans="1:4" ht="12.5" x14ac:dyDescent="0.25">
      <c r="A134" s="1">
        <v>40909</v>
      </c>
      <c r="B134" s="3">
        <v>55.9729600570613</v>
      </c>
      <c r="C134" s="3">
        <v>37.941111111111098</v>
      </c>
      <c r="D134" s="3">
        <v>222.178650793651</v>
      </c>
    </row>
    <row r="135" spans="1:4" ht="12.5" x14ac:dyDescent="0.25">
      <c r="A135" s="1">
        <v>40940</v>
      </c>
      <c r="B135" s="3">
        <v>59.457510683760702</v>
      </c>
      <c r="C135" s="3">
        <v>53.996031746031797</v>
      </c>
      <c r="D135" s="3">
        <v>135.078571428571</v>
      </c>
    </row>
    <row r="136" spans="1:4" ht="12.5" x14ac:dyDescent="0.25">
      <c r="A136" s="1">
        <v>40969</v>
      </c>
      <c r="B136" s="3">
        <v>62.329927872230797</v>
      </c>
      <c r="C136" s="3">
        <v>86.456031746031798</v>
      </c>
      <c r="D136" s="3">
        <v>93.0288095238095</v>
      </c>
    </row>
    <row r="137" spans="1:4" ht="12.5" x14ac:dyDescent="0.25">
      <c r="A137" s="1">
        <v>41000</v>
      </c>
      <c r="B137" s="3">
        <v>70.303230686115597</v>
      </c>
      <c r="C137" s="3">
        <v>194.720158730159</v>
      </c>
      <c r="D137" s="3">
        <v>13.356111111111099</v>
      </c>
    </row>
    <row r="138" spans="1:4" ht="12.5" x14ac:dyDescent="0.25">
      <c r="A138" s="1">
        <v>41030</v>
      </c>
      <c r="B138" s="3">
        <v>73.546121495327199</v>
      </c>
      <c r="C138" s="3">
        <v>280.52492063492099</v>
      </c>
      <c r="D138" s="3">
        <v>6.14888888888889</v>
      </c>
    </row>
    <row r="139" spans="1:4" ht="12.5" x14ac:dyDescent="0.25">
      <c r="A139" s="1">
        <v>41061</v>
      </c>
      <c r="B139" s="3">
        <v>79.491666666666603</v>
      </c>
      <c r="C139" s="3">
        <v>470.20809523809498</v>
      </c>
      <c r="D139" s="3">
        <v>0</v>
      </c>
    </row>
    <row r="140" spans="1:4" ht="12.5" x14ac:dyDescent="0.25">
      <c r="A140" s="1">
        <v>41091</v>
      </c>
      <c r="B140" s="3">
        <v>81.830320813771493</v>
      </c>
      <c r="C140" s="3">
        <v>512.12261904761897</v>
      </c>
      <c r="D140" s="3">
        <v>0</v>
      </c>
    </row>
    <row r="141" spans="1:4" ht="12.5" x14ac:dyDescent="0.25">
      <c r="A141" s="1">
        <v>41122</v>
      </c>
      <c r="B141" s="3">
        <v>82.845782585470104</v>
      </c>
      <c r="C141" s="3">
        <v>530.274682539683</v>
      </c>
      <c r="D141" s="3">
        <v>0</v>
      </c>
    </row>
    <row r="142" spans="1:4" ht="12.5" x14ac:dyDescent="0.25">
      <c r="A142" s="1">
        <v>41153</v>
      </c>
      <c r="B142" s="3">
        <v>81.8935673426937</v>
      </c>
      <c r="C142" s="3">
        <v>516.20769841269805</v>
      </c>
      <c r="D142" s="3">
        <v>3.80952380952381E-3</v>
      </c>
    </row>
    <row r="143" spans="1:4" ht="12.5" x14ac:dyDescent="0.25">
      <c r="A143" s="1">
        <v>41183</v>
      </c>
      <c r="B143" s="3">
        <v>75.272195512820602</v>
      </c>
      <c r="C143" s="3">
        <v>321.71769841269798</v>
      </c>
      <c r="D143" s="3">
        <v>4.0823809523809498</v>
      </c>
    </row>
    <row r="144" spans="1:4" ht="12.5" x14ac:dyDescent="0.25">
      <c r="A144" s="1">
        <v>41214</v>
      </c>
      <c r="B144" s="3">
        <v>67.850318230852196</v>
      </c>
      <c r="C144" s="3">
        <v>183.354444444444</v>
      </c>
      <c r="D144" s="3">
        <v>54.7328571428571</v>
      </c>
    </row>
    <row r="145" spans="1:4" ht="12.5" x14ac:dyDescent="0.25">
      <c r="A145" s="1">
        <v>41244</v>
      </c>
      <c r="B145" s="3">
        <v>61.164671289162797</v>
      </c>
      <c r="C145" s="3">
        <v>86.041269841269795</v>
      </c>
      <c r="D145" s="3">
        <v>125.697857142857</v>
      </c>
    </row>
    <row r="146" spans="1:4" ht="12.5" x14ac:dyDescent="0.25">
      <c r="A146" s="1">
        <v>41275</v>
      </c>
      <c r="B146" s="3">
        <v>54.751029485257398</v>
      </c>
      <c r="C146" s="3">
        <v>44.346587301587299</v>
      </c>
      <c r="D146" s="3">
        <v>261.75833333333298</v>
      </c>
    </row>
    <row r="147" spans="1:4" ht="12.5" x14ac:dyDescent="0.25">
      <c r="A147" s="1">
        <v>41306</v>
      </c>
      <c r="B147" s="3">
        <v>57.088991090146799</v>
      </c>
      <c r="C147" s="3">
        <v>42.640317460317497</v>
      </c>
      <c r="D147" s="3">
        <v>185.00785714285701</v>
      </c>
    </row>
    <row r="148" spans="1:4" ht="12.5" x14ac:dyDescent="0.25">
      <c r="A148" s="1">
        <v>41334</v>
      </c>
      <c r="B148" s="3">
        <v>57.811947506561701</v>
      </c>
      <c r="C148" s="3">
        <v>34.8135714285714</v>
      </c>
      <c r="D148" s="3">
        <v>154.16071428571399</v>
      </c>
    </row>
    <row r="149" spans="1:4" ht="12.5" x14ac:dyDescent="0.25">
      <c r="A149" s="1">
        <v>41365</v>
      </c>
      <c r="B149" s="3">
        <v>62.7403538627769</v>
      </c>
      <c r="C149" s="3">
        <v>88.8718253968254</v>
      </c>
      <c r="D149" s="3">
        <v>90.202857142857098</v>
      </c>
    </row>
    <row r="150" spans="1:4" ht="12.5" x14ac:dyDescent="0.25">
      <c r="A150" s="1">
        <v>41395</v>
      </c>
      <c r="B150" s="3">
        <v>67.789454780361794</v>
      </c>
      <c r="C150" s="3">
        <v>172.56444444444401</v>
      </c>
      <c r="D150" s="3">
        <v>46.206349206349202</v>
      </c>
    </row>
    <row r="151" spans="1:4" ht="12.5" x14ac:dyDescent="0.25">
      <c r="A151" s="1">
        <v>41426</v>
      </c>
      <c r="B151" s="3">
        <v>78.137362609142301</v>
      </c>
      <c r="C151" s="3">
        <v>416.43388888888899</v>
      </c>
      <c r="D151" s="3">
        <v>4.8453174603174602</v>
      </c>
    </row>
    <row r="152" spans="1:4" ht="12.5" x14ac:dyDescent="0.25">
      <c r="A152" s="1">
        <v>41456</v>
      </c>
      <c r="B152" s="3">
        <v>83.132656739811907</v>
      </c>
      <c r="C152" s="3">
        <v>550.88738095238102</v>
      </c>
      <c r="D152" s="3">
        <v>0</v>
      </c>
    </row>
    <row r="153" spans="1:4" ht="12.5" x14ac:dyDescent="0.25">
      <c r="A153" s="1">
        <v>41487</v>
      </c>
      <c r="B153" s="3">
        <v>83.376472000000007</v>
      </c>
      <c r="C153" s="3">
        <v>546.91880952380995</v>
      </c>
      <c r="D153" s="3">
        <v>0</v>
      </c>
    </row>
    <row r="154" spans="1:4" ht="12.5" x14ac:dyDescent="0.25">
      <c r="A154" s="1">
        <v>41518</v>
      </c>
      <c r="B154" s="3">
        <v>82.706812272490893</v>
      </c>
      <c r="C154" s="3">
        <v>540.48555555555595</v>
      </c>
      <c r="D154" s="3">
        <v>0</v>
      </c>
    </row>
    <row r="155" spans="1:4" ht="12.5" x14ac:dyDescent="0.25">
      <c r="A155" s="1">
        <v>41548</v>
      </c>
      <c r="B155" s="3">
        <v>78.334017094017099</v>
      </c>
      <c r="C155" s="3">
        <v>404.98595238095203</v>
      </c>
      <c r="D155" s="3">
        <v>2.2863492063492101</v>
      </c>
    </row>
    <row r="156" spans="1:4" ht="12.5" x14ac:dyDescent="0.25">
      <c r="A156" s="1">
        <v>41579</v>
      </c>
      <c r="B156" s="3">
        <v>67.783927606699095</v>
      </c>
      <c r="C156" s="3">
        <v>162.02960317460301</v>
      </c>
      <c r="D156" s="3">
        <v>36.116269841269798</v>
      </c>
    </row>
    <row r="157" spans="1:4" ht="12.5" x14ac:dyDescent="0.25">
      <c r="A157" s="1">
        <v>41609</v>
      </c>
      <c r="B157" s="3">
        <v>56.3009916926272</v>
      </c>
      <c r="C157" s="3">
        <v>69.9060317460318</v>
      </c>
      <c r="D157" s="3">
        <v>239.83817460317499</v>
      </c>
    </row>
    <row r="158" spans="1:4" ht="12.5" x14ac:dyDescent="0.25">
      <c r="A158" s="1">
        <v>41640</v>
      </c>
      <c r="B158" s="3">
        <v>50.613319047619001</v>
      </c>
      <c r="C158" s="3">
        <v>25.079206349206402</v>
      </c>
      <c r="D158" s="3">
        <v>369.17912698412698</v>
      </c>
    </row>
    <row r="159" spans="1:4" ht="12.5" x14ac:dyDescent="0.25">
      <c r="A159" s="1">
        <v>41671</v>
      </c>
      <c r="B159" s="3">
        <v>49.775254372019099</v>
      </c>
      <c r="C159" s="3">
        <v>15.7788095238095</v>
      </c>
      <c r="D159" s="3">
        <v>351.29087301587299</v>
      </c>
    </row>
    <row r="160" spans="1:4" ht="12.5" x14ac:dyDescent="0.25">
      <c r="A160" s="1">
        <v>41699</v>
      </c>
      <c r="B160" s="3">
        <v>55.870503390714703</v>
      </c>
      <c r="C160" s="3">
        <v>41.499285714285698</v>
      </c>
      <c r="D160" s="3">
        <v>223.87539682539699</v>
      </c>
    </row>
    <row r="161" spans="1:4" ht="12.5" x14ac:dyDescent="0.25">
      <c r="A161" s="1">
        <v>41730</v>
      </c>
      <c r="B161" s="3">
        <v>62.976741452991497</v>
      </c>
      <c r="C161" s="3">
        <v>87.154841269841199</v>
      </c>
      <c r="D161" s="3">
        <v>80.643492063492104</v>
      </c>
    </row>
    <row r="162" spans="1:4" ht="12.5" x14ac:dyDescent="0.25">
      <c r="A162" s="1">
        <v>41760</v>
      </c>
      <c r="B162" s="3">
        <v>70.317898433279396</v>
      </c>
      <c r="C162" s="3">
        <v>209.843253968254</v>
      </c>
      <c r="D162" s="3">
        <v>24.295317460317499</v>
      </c>
    </row>
    <row r="163" spans="1:4" ht="12.5" x14ac:dyDescent="0.25">
      <c r="A163" s="1">
        <v>41791</v>
      </c>
      <c r="B163" s="3">
        <v>76.655596707819001</v>
      </c>
      <c r="C163" s="3">
        <v>369.05531746031801</v>
      </c>
      <c r="D163" s="3">
        <v>3.3983333333333299</v>
      </c>
    </row>
    <row r="164" spans="1:4" ht="12.5" x14ac:dyDescent="0.25">
      <c r="A164" s="1">
        <v>41821</v>
      </c>
      <c r="B164" s="3">
        <v>81.449531658817406</v>
      </c>
      <c r="C164" s="3">
        <v>498.969126984127</v>
      </c>
      <c r="D164" s="3">
        <v>0</v>
      </c>
    </row>
    <row r="165" spans="1:4" ht="12.5" x14ac:dyDescent="0.25">
      <c r="A165" s="1">
        <v>41852</v>
      </c>
      <c r="B165" s="3">
        <v>82.508221714865599</v>
      </c>
      <c r="C165" s="3">
        <v>547.75722222222203</v>
      </c>
      <c r="D165" s="3">
        <v>0</v>
      </c>
    </row>
    <row r="166" spans="1:4" ht="12.5" x14ac:dyDescent="0.25">
      <c r="A166" s="1">
        <v>41883</v>
      </c>
      <c r="B166" s="3">
        <v>82.4965397082658</v>
      </c>
      <c r="C166" s="3">
        <v>514.067936507936</v>
      </c>
      <c r="D166" s="3">
        <v>0</v>
      </c>
    </row>
    <row r="167" spans="1:4" ht="12.5" x14ac:dyDescent="0.25">
      <c r="A167" s="1">
        <v>41913</v>
      </c>
      <c r="B167" s="3">
        <v>77.294891950297199</v>
      </c>
      <c r="C167" s="3">
        <v>367.938095238095</v>
      </c>
      <c r="D167" s="3">
        <v>1.88619047619048</v>
      </c>
    </row>
    <row r="168" spans="1:4" ht="12.5" x14ac:dyDescent="0.25">
      <c r="A168" s="1">
        <v>41944</v>
      </c>
      <c r="B168" s="3">
        <v>67.595888888888894</v>
      </c>
      <c r="C168" s="3">
        <v>185.48103174603199</v>
      </c>
      <c r="D168" s="3">
        <v>58.223015873015903</v>
      </c>
    </row>
    <row r="169" spans="1:4" ht="12.5" x14ac:dyDescent="0.25">
      <c r="A169" s="1">
        <v>41974</v>
      </c>
      <c r="B169" s="3">
        <v>57.916166150670797</v>
      </c>
      <c r="C169" s="3">
        <v>44.302539682539702</v>
      </c>
      <c r="D169" s="3">
        <v>167.31380952380999</v>
      </c>
    </row>
    <row r="170" spans="1:4" ht="12.5" x14ac:dyDescent="0.25">
      <c r="A170" s="1">
        <v>42005</v>
      </c>
      <c r="B170" s="3">
        <v>52.900587668593403</v>
      </c>
      <c r="C170" s="3">
        <v>21.811349206349199</v>
      </c>
      <c r="D170" s="3">
        <v>288.887857142857</v>
      </c>
    </row>
    <row r="171" spans="1:4" ht="12.5" x14ac:dyDescent="0.25">
      <c r="A171" s="1">
        <v>42036</v>
      </c>
      <c r="B171" s="3">
        <v>52.150534689619199</v>
      </c>
      <c r="C171" s="3">
        <v>23.610873015873</v>
      </c>
      <c r="D171" s="3">
        <v>290.82650793650799</v>
      </c>
    </row>
    <row r="172" spans="1:4" ht="12.5" x14ac:dyDescent="0.25">
      <c r="A172" s="1">
        <v>42064</v>
      </c>
      <c r="B172" s="3">
        <v>54.855891835673397</v>
      </c>
      <c r="C172" s="3">
        <v>40.050396825396803</v>
      </c>
      <c r="D172" s="3">
        <v>241.57706349206299</v>
      </c>
    </row>
    <row r="173" spans="1:4" ht="12.5" x14ac:dyDescent="0.25">
      <c r="A173" s="1">
        <v>42095</v>
      </c>
      <c r="B173" s="3">
        <v>67.422957860615895</v>
      </c>
      <c r="C173" s="3">
        <v>146.07619047618999</v>
      </c>
      <c r="D173" s="3">
        <v>35.192380952380901</v>
      </c>
    </row>
    <row r="174" spans="1:4" ht="12.5" x14ac:dyDescent="0.25">
      <c r="A174" s="1">
        <v>42125</v>
      </c>
      <c r="B174" s="3">
        <v>72.927725806451605</v>
      </c>
      <c r="C174" s="3">
        <v>251.18285714285699</v>
      </c>
      <c r="D174" s="3">
        <v>3.8138095238095202</v>
      </c>
    </row>
    <row r="175" spans="1:4" ht="12.5" x14ac:dyDescent="0.25">
      <c r="A175" s="1">
        <v>42156</v>
      </c>
      <c r="B175" s="3">
        <v>78.222819121447003</v>
      </c>
      <c r="C175" s="3">
        <v>408.20412698412702</v>
      </c>
      <c r="D175" s="3">
        <v>0.46603174603174602</v>
      </c>
    </row>
    <row r="176" spans="1:4" ht="12.5" x14ac:dyDescent="0.25">
      <c r="A176" s="1">
        <v>42186</v>
      </c>
      <c r="B176" s="3">
        <v>82.394171891327105</v>
      </c>
      <c r="C176" s="3">
        <v>528.45150793650805</v>
      </c>
      <c r="D176" s="3">
        <v>0</v>
      </c>
    </row>
    <row r="177" spans="1:4" ht="12.5" x14ac:dyDescent="0.25">
      <c r="A177" s="1">
        <v>42217</v>
      </c>
      <c r="B177" s="3">
        <v>85.155962254120197</v>
      </c>
      <c r="C177" s="3">
        <v>601.79944444444402</v>
      </c>
      <c r="D177" s="3">
        <v>0</v>
      </c>
    </row>
    <row r="178" spans="1:4" ht="12.5" x14ac:dyDescent="0.25">
      <c r="A178" s="1">
        <v>42248</v>
      </c>
      <c r="B178" s="3">
        <v>81.478180621379707</v>
      </c>
      <c r="C178" s="3">
        <v>497.38230158730198</v>
      </c>
      <c r="D178" s="3">
        <v>1.58730158730159E-2</v>
      </c>
    </row>
    <row r="179" spans="1:4" ht="12.5" x14ac:dyDescent="0.25">
      <c r="A179" s="1">
        <v>42278</v>
      </c>
      <c r="B179" s="3">
        <v>76.858809523809597</v>
      </c>
      <c r="C179" s="3">
        <v>364.24904761904799</v>
      </c>
      <c r="D179" s="3">
        <v>1.2619047619047601</v>
      </c>
    </row>
    <row r="180" spans="1:4" ht="12.5" x14ac:dyDescent="0.25">
      <c r="A180" s="1">
        <v>42309</v>
      </c>
      <c r="B180" s="3">
        <v>70.725428940568506</v>
      </c>
      <c r="C180" s="3">
        <v>214.81007936507899</v>
      </c>
      <c r="D180" s="3">
        <v>11.8086507936508</v>
      </c>
    </row>
    <row r="181" spans="1:4" ht="12.5" x14ac:dyDescent="0.25">
      <c r="A181" s="1">
        <v>42339</v>
      </c>
      <c r="B181" s="3">
        <v>61.173634724368902</v>
      </c>
      <c r="C181" s="3">
        <v>83.145714285714305</v>
      </c>
      <c r="D181" s="3">
        <v>119.480158730159</v>
      </c>
    </row>
    <row r="182" spans="1:4" ht="12.5" x14ac:dyDescent="0.25">
      <c r="A182" s="1">
        <v>42370</v>
      </c>
      <c r="B182" s="3">
        <v>57.304301609848501</v>
      </c>
      <c r="C182" s="3">
        <v>76.792857142857102</v>
      </c>
      <c r="D182" s="3">
        <v>223.79261904761901</v>
      </c>
    </row>
    <row r="183" spans="1:4" ht="12.5" x14ac:dyDescent="0.25">
      <c r="A183" s="1">
        <v>42401</v>
      </c>
      <c r="B183" s="3">
        <v>54.567272965879297</v>
      </c>
      <c r="C183" s="3">
        <v>28.134206349206298</v>
      </c>
      <c r="D183" s="3">
        <v>230.693095238095</v>
      </c>
    </row>
    <row r="184" spans="1:4" ht="12.5" x14ac:dyDescent="0.25">
      <c r="A184" s="1">
        <v>42430</v>
      </c>
      <c r="B184" s="3">
        <v>62.159203586497902</v>
      </c>
      <c r="C184" s="3">
        <v>78.033968253968197</v>
      </c>
      <c r="D184" s="3">
        <v>96.924365079365103</v>
      </c>
    </row>
    <row r="185" spans="1:4" ht="12.5" x14ac:dyDescent="0.25">
      <c r="A185" s="1">
        <v>42461</v>
      </c>
      <c r="B185" s="3">
        <v>65.966077005923594</v>
      </c>
      <c r="C185" s="3">
        <v>120.263888888889</v>
      </c>
      <c r="D185" s="3">
        <v>48.417301587301601</v>
      </c>
    </row>
    <row r="186" spans="1:4" ht="12.5" x14ac:dyDescent="0.25">
      <c r="A186" s="1">
        <v>42491</v>
      </c>
      <c r="B186" s="3">
        <v>71.594051863857402</v>
      </c>
      <c r="C186" s="3">
        <v>218.75039682539699</v>
      </c>
      <c r="D186" s="3">
        <v>7.8302380952380899</v>
      </c>
    </row>
    <row r="187" spans="1:4" ht="12.5" x14ac:dyDescent="0.25">
      <c r="A187" s="1">
        <v>42522</v>
      </c>
      <c r="B187" s="3">
        <v>76.474604784191399</v>
      </c>
      <c r="C187" s="3">
        <v>353.44912698412702</v>
      </c>
      <c r="D187" s="3">
        <v>0.56579365079365096</v>
      </c>
    </row>
    <row r="188" spans="1:4" ht="12.5" x14ac:dyDescent="0.25">
      <c r="A188" s="1">
        <v>42552</v>
      </c>
      <c r="B188" s="3">
        <v>83.220570243649604</v>
      </c>
      <c r="C188" s="3">
        <v>557.90269841269799</v>
      </c>
      <c r="D188" s="3">
        <v>0</v>
      </c>
    </row>
    <row r="189" spans="1:4" ht="12.5" x14ac:dyDescent="0.25">
      <c r="A189" s="1">
        <v>42583</v>
      </c>
      <c r="B189" s="3">
        <v>84.584582668793203</v>
      </c>
      <c r="C189" s="3">
        <v>584.73968253968201</v>
      </c>
      <c r="D189" s="3">
        <v>0</v>
      </c>
    </row>
    <row r="190" spans="1:4" ht="12.5" x14ac:dyDescent="0.25">
      <c r="A190" s="1">
        <v>42614</v>
      </c>
      <c r="B190" s="3">
        <v>82.1168217665616</v>
      </c>
      <c r="C190" s="3">
        <v>516.76499999999999</v>
      </c>
      <c r="D190" s="3">
        <v>0</v>
      </c>
    </row>
    <row r="191" spans="1:4" ht="12.5" x14ac:dyDescent="0.25">
      <c r="A191" s="1">
        <v>42644</v>
      </c>
      <c r="B191" s="3">
        <v>79.128232644409096</v>
      </c>
      <c r="C191" s="3">
        <v>427.84142857142803</v>
      </c>
      <c r="D191" s="3">
        <v>0.83722222222222198</v>
      </c>
    </row>
    <row r="192" spans="1:4" ht="12.5" x14ac:dyDescent="0.25">
      <c r="A192" s="1">
        <v>42675</v>
      </c>
      <c r="B192" s="3">
        <v>71.964635093167701</v>
      </c>
      <c r="C192" s="3">
        <v>251.23238095238099</v>
      </c>
      <c r="D192" s="3">
        <v>13.678492063492101</v>
      </c>
    </row>
    <row r="193" spans="1:4" ht="12.5" x14ac:dyDescent="0.25">
      <c r="A193" s="1">
        <v>42705</v>
      </c>
      <c r="B193" s="3">
        <v>62.3729969183359</v>
      </c>
      <c r="C193" s="3">
        <v>98.935396825396793</v>
      </c>
      <c r="D193" s="3">
        <v>103.921428571429</v>
      </c>
    </row>
    <row r="194" spans="1:4" ht="12.5" x14ac:dyDescent="0.25">
      <c r="A194" s="1">
        <v>42736</v>
      </c>
      <c r="B194" s="3">
        <v>59.948508898508898</v>
      </c>
      <c r="C194" s="3">
        <v>91.583015873015896</v>
      </c>
      <c r="D194" s="3">
        <v>177.75301587301601</v>
      </c>
    </row>
    <row r="195" spans="1:4" ht="12.5" x14ac:dyDescent="0.25">
      <c r="A195" s="1">
        <v>42767</v>
      </c>
      <c r="B195" s="3">
        <v>62.0673771790808</v>
      </c>
      <c r="C195" s="3">
        <v>88.129444444444403</v>
      </c>
      <c r="D195" s="3">
        <v>109.925555555556</v>
      </c>
    </row>
    <row r="196" spans="1:4" ht="12.5" x14ac:dyDescent="0.25">
      <c r="A196" s="1">
        <v>42795</v>
      </c>
      <c r="B196" s="3">
        <v>65.445225856697803</v>
      </c>
      <c r="C196" s="3">
        <v>123.52873015873</v>
      </c>
      <c r="D196" s="3">
        <v>56.150317460317403</v>
      </c>
    </row>
    <row r="197" spans="1:4" ht="12.5" x14ac:dyDescent="0.25">
      <c r="A197" s="1">
        <v>42826</v>
      </c>
      <c r="B197" s="3">
        <v>69.865109684323201</v>
      </c>
      <c r="C197" s="3">
        <v>190.991111111111</v>
      </c>
      <c r="D197" s="3">
        <v>19.6842857142857</v>
      </c>
    </row>
    <row r="198" spans="1:4" ht="12.5" x14ac:dyDescent="0.25">
      <c r="A198" s="1">
        <v>42856</v>
      </c>
      <c r="B198" s="3">
        <v>72.557352782279906</v>
      </c>
      <c r="C198" s="3">
        <v>254.67984126984101</v>
      </c>
      <c r="D198" s="3">
        <v>11.1730952380952</v>
      </c>
    </row>
    <row r="199" spans="1:4" ht="12.5" x14ac:dyDescent="0.25">
      <c r="A199" s="1">
        <v>42887</v>
      </c>
      <c r="B199" s="3">
        <v>77.335887850467302</v>
      </c>
      <c r="C199" s="3">
        <v>385.514603174603</v>
      </c>
      <c r="D199" s="3">
        <v>1.9582539682539699</v>
      </c>
    </row>
    <row r="200" spans="1:4" ht="12.5" x14ac:dyDescent="0.25">
      <c r="A200" s="1">
        <v>42917</v>
      </c>
      <c r="B200" s="3">
        <v>81.555690993788801</v>
      </c>
      <c r="C200" s="3">
        <v>507.70785714285699</v>
      </c>
      <c r="D200" s="3">
        <v>0</v>
      </c>
    </row>
    <row r="201" spans="1:4" ht="12.5" x14ac:dyDescent="0.25">
      <c r="A201" s="1">
        <v>42948</v>
      </c>
      <c r="B201" s="3">
        <v>82.914698666666695</v>
      </c>
      <c r="C201" s="3">
        <v>533.175555555556</v>
      </c>
      <c r="D201" s="3">
        <v>0</v>
      </c>
    </row>
    <row r="202" spans="1:4" ht="12.5" x14ac:dyDescent="0.25">
      <c r="A202" s="1">
        <v>42979</v>
      </c>
      <c r="B202" s="3">
        <v>80.230816272965896</v>
      </c>
      <c r="C202" s="3">
        <v>461.350476190476</v>
      </c>
      <c r="D202" s="3">
        <v>2.57142857142857E-2</v>
      </c>
    </row>
    <row r="203" spans="1:4" ht="12.5" x14ac:dyDescent="0.25">
      <c r="A203" s="1">
        <v>43009</v>
      </c>
      <c r="B203" s="3">
        <v>78.166103174603194</v>
      </c>
      <c r="C203" s="3">
        <v>398.71103174603201</v>
      </c>
      <c r="D203" s="3">
        <v>1.1032539682539699</v>
      </c>
    </row>
    <row r="204" spans="1:4" ht="12.5" x14ac:dyDescent="0.25">
      <c r="A204" s="1">
        <v>43040</v>
      </c>
      <c r="B204" s="3">
        <v>69.891904388714806</v>
      </c>
      <c r="C204" s="3">
        <v>226.52714285714299</v>
      </c>
      <c r="D204" s="3">
        <v>40.072619047619</v>
      </c>
    </row>
    <row r="205" spans="1:4" ht="12.5" x14ac:dyDescent="0.25">
      <c r="A205" s="1">
        <v>43070</v>
      </c>
      <c r="B205" s="3">
        <v>60.880644750254802</v>
      </c>
      <c r="C205" s="3">
        <v>93.337222222222195</v>
      </c>
      <c r="D205" s="3">
        <v>138.554365079365</v>
      </c>
    </row>
    <row r="206" spans="1:4" ht="12.5" x14ac:dyDescent="0.25">
      <c r="A206" s="1">
        <v>43101</v>
      </c>
      <c r="B206" s="3">
        <v>50.098836432999498</v>
      </c>
      <c r="C206" s="3">
        <v>29.540714285714301</v>
      </c>
      <c r="D206" s="3">
        <v>390.194761904762</v>
      </c>
    </row>
    <row r="207" spans="1:4" ht="12.5" x14ac:dyDescent="0.25">
      <c r="A207" s="1">
        <v>43132</v>
      </c>
      <c r="B207" s="3">
        <v>53.389626749611203</v>
      </c>
      <c r="C207" s="3">
        <v>27.777460317460299</v>
      </c>
      <c r="D207" s="3">
        <v>271.58706349206301</v>
      </c>
    </row>
    <row r="208" spans="1:4" ht="12.5" x14ac:dyDescent="0.25">
      <c r="A208" s="1">
        <v>43160</v>
      </c>
      <c r="B208" s="3">
        <v>64.552418946301998</v>
      </c>
      <c r="C208" s="3">
        <v>121.105873015873</v>
      </c>
      <c r="D208" s="3">
        <v>76.935079365079403</v>
      </c>
    </row>
    <row r="209" spans="1:4" ht="12.5" x14ac:dyDescent="0.25">
      <c r="A209" s="1">
        <v>43191</v>
      </c>
      <c r="B209" s="3">
        <v>66.980434900053993</v>
      </c>
      <c r="C209" s="3">
        <v>147.54246031746001</v>
      </c>
      <c r="D209" s="3">
        <v>46.176349206349201</v>
      </c>
    </row>
    <row r="210" spans="1:4" ht="12.5" x14ac:dyDescent="0.25">
      <c r="A210" s="1">
        <v>43221</v>
      </c>
      <c r="B210" s="3">
        <v>71.009918962722907</v>
      </c>
      <c r="C210" s="3">
        <v>233.21246031746</v>
      </c>
      <c r="D210" s="3">
        <v>24.675714285714299</v>
      </c>
    </row>
    <row r="211" spans="1:4" ht="12.5" x14ac:dyDescent="0.25">
      <c r="A211" s="1">
        <v>43252</v>
      </c>
      <c r="B211" s="3">
        <v>81.266720679012394</v>
      </c>
      <c r="C211" s="3">
        <v>502.60309523809502</v>
      </c>
      <c r="D211" s="3">
        <v>0.100079365079365</v>
      </c>
    </row>
    <row r="212" spans="1:4" ht="12.5" x14ac:dyDescent="0.25">
      <c r="A212" s="1">
        <v>43282</v>
      </c>
      <c r="B212" s="3">
        <v>83.308119457485702</v>
      </c>
      <c r="C212" s="3">
        <v>557.08992063492099</v>
      </c>
      <c r="D212" s="3">
        <v>0</v>
      </c>
    </row>
    <row r="213" spans="1:4" ht="12.5" x14ac:dyDescent="0.25">
      <c r="A213" s="1">
        <v>43313</v>
      </c>
      <c r="B213" s="3">
        <v>84.210767195767204</v>
      </c>
      <c r="C213" s="3">
        <v>576.32301587301595</v>
      </c>
      <c r="D213" s="3">
        <v>0</v>
      </c>
    </row>
    <row r="214" spans="1:4" ht="12.5" x14ac:dyDescent="0.25">
      <c r="A214" s="1">
        <v>43344</v>
      </c>
      <c r="B214" s="3">
        <v>82.621130325814505</v>
      </c>
      <c r="C214" s="3">
        <v>558.00246031745996</v>
      </c>
      <c r="D214" s="3">
        <v>0</v>
      </c>
    </row>
    <row r="215" spans="1:4" ht="12.5" x14ac:dyDescent="0.25">
      <c r="A215" s="1">
        <v>43374</v>
      </c>
      <c r="B215" s="3">
        <v>78.222659176030007</v>
      </c>
      <c r="C215" s="3">
        <v>399.24817460317502</v>
      </c>
      <c r="D215" s="3">
        <v>1.48428571428571</v>
      </c>
    </row>
    <row r="216" spans="1:4" ht="12.5" x14ac:dyDescent="0.25">
      <c r="A216" s="1">
        <v>43405</v>
      </c>
      <c r="B216" s="3">
        <v>66.851996779388102</v>
      </c>
      <c r="C216" s="3">
        <v>163.868492063492</v>
      </c>
      <c r="D216" s="3">
        <v>58.5502380952381</v>
      </c>
    </row>
    <row r="217" spans="1:4" ht="12.5" x14ac:dyDescent="0.25">
      <c r="A217" s="1">
        <v>43435</v>
      </c>
      <c r="B217" s="3">
        <v>57.202207825203303</v>
      </c>
      <c r="C217" s="3">
        <v>54.001111111111101</v>
      </c>
      <c r="D217" s="3">
        <v>193.24396825396801</v>
      </c>
    </row>
    <row r="218" spans="1:4" ht="12.5" x14ac:dyDescent="0.25">
      <c r="A218" s="1">
        <v>43466</v>
      </c>
      <c r="B218" s="3">
        <v>55.543650431253198</v>
      </c>
      <c r="C218" s="3">
        <v>21.193730158730201</v>
      </c>
      <c r="D218" s="3">
        <v>197.41095238095201</v>
      </c>
    </row>
    <row r="219" spans="1:4" ht="12.5" x14ac:dyDescent="0.25">
      <c r="A219" s="1">
        <v>43497</v>
      </c>
      <c r="B219" s="3">
        <v>55.398301333333301</v>
      </c>
      <c r="C219" s="3">
        <v>33.194841269841298</v>
      </c>
      <c r="D219" s="3">
        <v>213.36119047618999</v>
      </c>
    </row>
    <row r="220" spans="1:4" ht="12.5" x14ac:dyDescent="0.25">
      <c r="A220" s="1">
        <v>43525</v>
      </c>
      <c r="B220" s="3">
        <v>59.729214919144503</v>
      </c>
      <c r="C220" s="3">
        <v>64.214285714285694</v>
      </c>
      <c r="D220" s="3">
        <v>139.599285714286</v>
      </c>
    </row>
    <row r="221" spans="1:4" ht="12.5" x14ac:dyDescent="0.25">
      <c r="A221" s="1">
        <v>43556</v>
      </c>
      <c r="B221" s="3">
        <v>64.6892948717949</v>
      </c>
      <c r="C221" s="3">
        <v>121.045158730159</v>
      </c>
      <c r="D221" s="3">
        <v>75.453888888888898</v>
      </c>
    </row>
    <row r="222" spans="1:4" ht="12.5" x14ac:dyDescent="0.25">
      <c r="A222" s="1">
        <v>43586</v>
      </c>
      <c r="B222" s="3">
        <v>72.624875742841695</v>
      </c>
      <c r="C222" s="3">
        <v>251.067222222222</v>
      </c>
      <c r="D222" s="3">
        <v>12.669841269841299</v>
      </c>
    </row>
    <row r="223" spans="1:4" ht="12.5" x14ac:dyDescent="0.25">
      <c r="A223" s="1">
        <v>43617</v>
      </c>
      <c r="B223" s="3">
        <v>80.234449588477403</v>
      </c>
      <c r="C223" s="3">
        <v>470.54825396825402</v>
      </c>
      <c r="D223" s="3">
        <v>1.13492063492063E-2</v>
      </c>
    </row>
    <row r="224" spans="1:4" ht="12.5" x14ac:dyDescent="0.25">
      <c r="A224" s="1">
        <v>43647</v>
      </c>
      <c r="B224" s="3">
        <v>82.723471786833898</v>
      </c>
      <c r="C224" s="3">
        <v>538.455952380952</v>
      </c>
      <c r="D224" s="3">
        <v>0</v>
      </c>
    </row>
    <row r="225" spans="1:4" ht="12.5" x14ac:dyDescent="0.25">
      <c r="A225" s="1">
        <v>43678</v>
      </c>
      <c r="B225" s="3">
        <v>84.032477333333404</v>
      </c>
      <c r="C225" s="3">
        <v>566.44277777777802</v>
      </c>
      <c r="D225" s="3">
        <v>0</v>
      </c>
    </row>
    <row r="226" spans="1:4" ht="12.5" x14ac:dyDescent="0.25">
      <c r="A226" s="1">
        <v>43709</v>
      </c>
      <c r="B226" s="3">
        <v>84.388122724908996</v>
      </c>
      <c r="C226" s="3">
        <v>591.79936507936497</v>
      </c>
      <c r="D226" s="3">
        <v>0</v>
      </c>
    </row>
    <row r="227" spans="1:4" ht="12.5" x14ac:dyDescent="0.25">
      <c r="A227" s="1">
        <v>43739</v>
      </c>
      <c r="B227" s="3">
        <v>80.181506922257796</v>
      </c>
      <c r="C227" s="3">
        <v>459.45293650793701</v>
      </c>
      <c r="D227" s="3">
        <v>2.2805555555555599</v>
      </c>
    </row>
    <row r="228" spans="1:4" ht="12.5" x14ac:dyDescent="0.25">
      <c r="A228" s="1">
        <v>43770</v>
      </c>
      <c r="B228" s="3">
        <v>65.473951863354003</v>
      </c>
      <c r="C228" s="3">
        <v>169.55476190476199</v>
      </c>
      <c r="D228" s="3">
        <v>93.150873015873003</v>
      </c>
    </row>
    <row r="229" spans="1:4" ht="12.5" x14ac:dyDescent="0.25">
      <c r="A229" s="1">
        <v>43800</v>
      </c>
      <c r="B229" s="3">
        <v>59.587977846470899</v>
      </c>
      <c r="C229" s="3">
        <v>81.958412698412701</v>
      </c>
      <c r="D229" s="3">
        <v>164.51055555555601</v>
      </c>
    </row>
    <row r="230" spans="1:4" ht="12.5" x14ac:dyDescent="0.25">
      <c r="A230" s="1">
        <v>43831</v>
      </c>
      <c r="B230" s="3">
        <v>58.023399810066401</v>
      </c>
      <c r="C230" s="3">
        <v>59.595317460317403</v>
      </c>
      <c r="D230" s="3">
        <v>186.68309523809501</v>
      </c>
    </row>
    <row r="231" spans="1:4" ht="12.5" x14ac:dyDescent="0.25">
      <c r="A231" s="1">
        <v>43862</v>
      </c>
      <c r="B231" s="3">
        <v>57.864141252006398</v>
      </c>
      <c r="C231" s="3">
        <v>45.777539682539697</v>
      </c>
      <c r="D231" s="3">
        <v>158.085079365079</v>
      </c>
    </row>
    <row r="232" spans="1:4" ht="12.5" x14ac:dyDescent="0.25">
      <c r="A232" s="1">
        <v>43891</v>
      </c>
      <c r="B232" s="3">
        <v>61.061028423772598</v>
      </c>
      <c r="C232" s="3">
        <v>82.330079365079399</v>
      </c>
      <c r="D232" s="3">
        <v>125.72809523809499</v>
      </c>
    </row>
    <row r="233" spans="1:4" ht="12.5" x14ac:dyDescent="0.25">
      <c r="A233" s="1">
        <v>43922</v>
      </c>
      <c r="B233" s="3">
        <v>70.184737979470597</v>
      </c>
      <c r="C233" s="3">
        <v>195.70984126984101</v>
      </c>
      <c r="D233" s="3">
        <v>17.5857936507937</v>
      </c>
    </row>
    <row r="234" spans="1:4" ht="12.5" x14ac:dyDescent="0.25">
      <c r="A234" s="1">
        <v>43952</v>
      </c>
      <c r="B234" s="3">
        <v>72.1560080645162</v>
      </c>
      <c r="C234" s="3">
        <v>242.100158730159</v>
      </c>
      <c r="D234" s="3">
        <v>10.840079365079401</v>
      </c>
    </row>
    <row r="235" spans="1:4" ht="12.5" x14ac:dyDescent="0.25">
      <c r="A235" s="1">
        <v>43983</v>
      </c>
      <c r="B235" s="3">
        <v>78.019240310077507</v>
      </c>
      <c r="C235" s="3">
        <v>403.06849206349199</v>
      </c>
      <c r="D235" s="3">
        <v>0.42420634920634898</v>
      </c>
    </row>
    <row r="236" spans="1:4" ht="12.5" x14ac:dyDescent="0.25">
      <c r="A236" s="1">
        <v>44013</v>
      </c>
      <c r="B236" s="3">
        <v>82.325172413793098</v>
      </c>
      <c r="C236" s="3">
        <v>526.37809523809506</v>
      </c>
      <c r="D236" s="3">
        <v>0</v>
      </c>
    </row>
    <row r="237" spans="1:4" ht="12.5" x14ac:dyDescent="0.25">
      <c r="A237" s="1">
        <v>44044</v>
      </c>
      <c r="B237" s="3">
        <v>83.271977671451396</v>
      </c>
      <c r="C237" s="3">
        <v>545.549047619048</v>
      </c>
      <c r="D237" s="3">
        <v>0</v>
      </c>
    </row>
    <row r="238" spans="1:4" ht="12.5" x14ac:dyDescent="0.25">
      <c r="A238" s="1">
        <v>44075</v>
      </c>
      <c r="B238" s="3">
        <v>83.6119589257504</v>
      </c>
      <c r="C238" s="3">
        <v>561.01761904761895</v>
      </c>
      <c r="D238" s="3">
        <v>0</v>
      </c>
    </row>
    <row r="239" spans="1:4" ht="12.5" x14ac:dyDescent="0.25">
      <c r="A239" s="1">
        <v>44105</v>
      </c>
      <c r="B239" s="3">
        <v>76.456447089947105</v>
      </c>
      <c r="C239" s="3">
        <v>357.309841269841</v>
      </c>
      <c r="D239" s="3">
        <v>3.5534920634920599</v>
      </c>
    </row>
    <row r="240" spans="1:4" ht="12.5" x14ac:dyDescent="0.25">
      <c r="A240" s="1">
        <v>44136</v>
      </c>
      <c r="B240" s="3">
        <v>68.708462532299805</v>
      </c>
      <c r="C240" s="3">
        <v>199.75658730158699</v>
      </c>
      <c r="D240" s="3">
        <v>43.148730158730203</v>
      </c>
    </row>
    <row r="241" spans="1:4" ht="12.5" x14ac:dyDescent="0.25">
      <c r="A241" s="1">
        <v>44166</v>
      </c>
      <c r="B241" s="3">
        <v>61.137601751674403</v>
      </c>
      <c r="C241" s="3">
        <v>87.7115079365079</v>
      </c>
      <c r="D241" s="3">
        <v>125.633412698413</v>
      </c>
    </row>
  </sheetData>
  <phoneticPr fontId="2" type="noConversion"/>
  <pageMargins left="0.75" right="0.75" top="1" bottom="1" header="0.5" footer="0.5"/>
  <pageSetup orientation="portrait" horizontalDpi="300" verticalDpi="300" r:id="rId1"/>
  <headerFooter>
    <oddHeader>&amp;RWP/AJB Rebuttal Testimony/2
Docket No. 53719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view="pageLayout" zoomScaleNormal="100" workbookViewId="0">
      <selection activeCell="H4" sqref="H4"/>
    </sheetView>
  </sheetViews>
  <sheetFormatPr defaultRowHeight="12.5" x14ac:dyDescent="0.25"/>
  <cols>
    <col min="1" max="1" width="9.54296875" bestFit="1" customWidth="1"/>
    <col min="2" max="2" width="17.36328125" bestFit="1" customWidth="1"/>
  </cols>
  <sheetData>
    <row r="1" spans="1:4" x14ac:dyDescent="0.25">
      <c r="A1" t="s">
        <v>4</v>
      </c>
      <c r="B1" s="2" t="s">
        <v>5</v>
      </c>
      <c r="C1" t="s">
        <v>2</v>
      </c>
      <c r="D1" t="s">
        <v>3</v>
      </c>
    </row>
    <row r="2" spans="1:4" x14ac:dyDescent="0.25">
      <c r="A2" s="1" t="s">
        <v>6</v>
      </c>
      <c r="B2">
        <v>54.238177556818201</v>
      </c>
      <c r="C2">
        <v>39.087138888888902</v>
      </c>
      <c r="D2">
        <v>278.90302380952397</v>
      </c>
    </row>
    <row r="3" spans="1:4" x14ac:dyDescent="0.25">
      <c r="A3" s="1" t="s">
        <v>7</v>
      </c>
      <c r="B3">
        <v>54.2118924603175</v>
      </c>
      <c r="C3">
        <v>30.865230158730199</v>
      </c>
      <c r="D3">
        <v>245.178130952381</v>
      </c>
    </row>
    <row r="4" spans="1:4" x14ac:dyDescent="0.25">
      <c r="A4" s="1" t="s">
        <v>8</v>
      </c>
      <c r="B4">
        <v>59.1413239141811</v>
      </c>
      <c r="C4">
        <v>62.013583333333301</v>
      </c>
      <c r="D4">
        <v>153.39800396825399</v>
      </c>
    </row>
    <row r="5" spans="1:4" x14ac:dyDescent="0.25">
      <c r="A5" s="1" t="s">
        <v>9</v>
      </c>
      <c r="B5">
        <v>66.0699695745827</v>
      </c>
      <c r="C5">
        <v>132.650396825397</v>
      </c>
      <c r="D5">
        <v>53.663218253968303</v>
      </c>
    </row>
    <row r="6" spans="1:4" x14ac:dyDescent="0.25">
      <c r="A6" s="1" t="s">
        <v>10</v>
      </c>
      <c r="B6">
        <v>72.035339951377694</v>
      </c>
      <c r="C6">
        <v>242.36848412698399</v>
      </c>
      <c r="D6">
        <v>14.7996825396825</v>
      </c>
    </row>
    <row r="7" spans="1:4" x14ac:dyDescent="0.25">
      <c r="A7" s="1" t="s">
        <v>11</v>
      </c>
      <c r="B7">
        <v>78.533720878835197</v>
      </c>
      <c r="C7">
        <v>417.58348412698399</v>
      </c>
      <c r="D7">
        <v>1.19672222222222</v>
      </c>
    </row>
    <row r="8" spans="1:4" x14ac:dyDescent="0.25">
      <c r="A8" s="1" t="s">
        <v>12</v>
      </c>
      <c r="B8">
        <v>82.2413145412131</v>
      </c>
      <c r="C8">
        <v>527.91689682539698</v>
      </c>
      <c r="D8">
        <v>0</v>
      </c>
    </row>
    <row r="9" spans="1:4" x14ac:dyDescent="0.25">
      <c r="A9" s="1" t="s">
        <v>13</v>
      </c>
      <c r="B9">
        <v>83.380088516746497</v>
      </c>
      <c r="C9">
        <v>548.78181349206295</v>
      </c>
      <c r="D9">
        <v>0</v>
      </c>
    </row>
    <row r="10" spans="1:4" x14ac:dyDescent="0.25">
      <c r="A10" s="1" t="s">
        <v>14</v>
      </c>
      <c r="B10">
        <v>82.228168769716106</v>
      </c>
      <c r="C10">
        <v>520.35114285714303</v>
      </c>
      <c r="D10">
        <v>5.4206349206349204E-3</v>
      </c>
    </row>
    <row r="11" spans="1:4" x14ac:dyDescent="0.25">
      <c r="A11" s="1" t="s">
        <v>15</v>
      </c>
      <c r="B11">
        <v>77.267767090619998</v>
      </c>
      <c r="C11">
        <v>378.05401984127002</v>
      </c>
      <c r="D11">
        <v>2.9426865079365099</v>
      </c>
    </row>
    <row r="12" spans="1:4" x14ac:dyDescent="0.25">
      <c r="A12" s="1" t="s">
        <v>16</v>
      </c>
      <c r="B12">
        <v>68.292411651234602</v>
      </c>
      <c r="C12">
        <v>191.46329761904801</v>
      </c>
      <c r="D12">
        <v>45.364888888888899</v>
      </c>
    </row>
    <row r="13" spans="1:4" x14ac:dyDescent="0.25">
      <c r="A13" s="1" t="s">
        <v>17</v>
      </c>
      <c r="B13">
        <v>59.384590138674902</v>
      </c>
      <c r="C13">
        <v>74.342984126984106</v>
      </c>
      <c r="D13">
        <v>159.44575793650799</v>
      </c>
    </row>
    <row r="15" spans="1:4" x14ac:dyDescent="0.25">
      <c r="A15" s="1" t="s">
        <v>18</v>
      </c>
    </row>
  </sheetData>
  <pageMargins left="0.7" right="0.7" top="0.75" bottom="0.75" header="0.3" footer="0.3"/>
  <pageSetup orientation="portrait" horizontalDpi="300" verticalDpi="300" r:id="rId1"/>
  <headerFooter>
    <oddHeader>&amp;RWP/AJB Rebuttal Testimony/2
Docket No. 53719
Page &amp;P of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view="pageLayout" zoomScaleNormal="100" workbookViewId="0">
      <selection activeCell="I4" sqref="I4"/>
    </sheetView>
  </sheetViews>
  <sheetFormatPr defaultRowHeight="12.5" x14ac:dyDescent="0.25"/>
  <cols>
    <col min="1" max="1" width="9.54296875" bestFit="1" customWidth="1"/>
    <col min="2" max="2" width="17.36328125" bestFit="1" customWidth="1"/>
  </cols>
  <sheetData>
    <row r="1" spans="1:4" x14ac:dyDescent="0.25">
      <c r="A1" t="s">
        <v>4</v>
      </c>
      <c r="B1" s="2" t="s">
        <v>19</v>
      </c>
      <c r="C1" t="s">
        <v>2</v>
      </c>
      <c r="D1" t="s">
        <v>3</v>
      </c>
    </row>
    <row r="2" spans="1:4" x14ac:dyDescent="0.25">
      <c r="A2" s="1" t="s">
        <v>6</v>
      </c>
      <c r="B2">
        <v>54.870254734848501</v>
      </c>
      <c r="C2">
        <v>43.985714285714302</v>
      </c>
      <c r="D2">
        <v>264.24623809523803</v>
      </c>
    </row>
    <row r="3" spans="1:4" x14ac:dyDescent="0.25">
      <c r="A3" s="1" t="s">
        <v>7</v>
      </c>
      <c r="B3">
        <v>55.183511640211698</v>
      </c>
      <c r="C3">
        <v>37.386261904761902</v>
      </c>
      <c r="D3">
        <v>227.789182539683</v>
      </c>
    </row>
    <row r="4" spans="1:4" x14ac:dyDescent="0.25">
      <c r="A4" s="1" t="s">
        <v>8</v>
      </c>
      <c r="B4">
        <v>60.486907639979101</v>
      </c>
      <c r="C4">
        <v>75.038603174603196</v>
      </c>
      <c r="D4">
        <v>134.18411904761899</v>
      </c>
    </row>
    <row r="5" spans="1:4" x14ac:dyDescent="0.25">
      <c r="A5" s="1" t="s">
        <v>9</v>
      </c>
      <c r="B5">
        <v>67.117541195476605</v>
      </c>
      <c r="C5">
        <v>148.225634920635</v>
      </c>
      <c r="D5">
        <v>44.315873015873002</v>
      </c>
    </row>
    <row r="6" spans="1:4" x14ac:dyDescent="0.25">
      <c r="A6" s="1" t="s">
        <v>10</v>
      </c>
      <c r="B6">
        <v>71.940142355483502</v>
      </c>
      <c r="C6">
        <v>241.409388888889</v>
      </c>
      <c r="D6">
        <v>15.891595238095199</v>
      </c>
    </row>
    <row r="7" spans="1:4" x14ac:dyDescent="0.25">
      <c r="A7" s="1" t="s">
        <v>11</v>
      </c>
      <c r="B7">
        <v>78.677735309412398</v>
      </c>
      <c r="C7">
        <v>421.95786507936498</v>
      </c>
      <c r="D7">
        <v>1.3551428571428601</v>
      </c>
    </row>
    <row r="8" spans="1:4" x14ac:dyDescent="0.25">
      <c r="A8" s="1" t="s">
        <v>12</v>
      </c>
      <c r="B8">
        <v>82.705524364956005</v>
      </c>
      <c r="C8">
        <v>542.12927777777804</v>
      </c>
      <c r="D8">
        <v>0</v>
      </c>
    </row>
    <row r="9" spans="1:4" x14ac:dyDescent="0.25">
      <c r="A9" s="1" t="s">
        <v>13</v>
      </c>
      <c r="B9">
        <v>83.860669590643298</v>
      </c>
      <c r="C9">
        <v>563.12570634920598</v>
      </c>
      <c r="D9">
        <v>0</v>
      </c>
    </row>
    <row r="10" spans="1:4" x14ac:dyDescent="0.25">
      <c r="A10" s="1" t="s">
        <v>14</v>
      </c>
      <c r="B10">
        <v>82.697814143007406</v>
      </c>
      <c r="C10">
        <v>534.66148412698396</v>
      </c>
      <c r="D10">
        <v>1.0841269841269799E-2</v>
      </c>
    </row>
    <row r="11" spans="1:4" x14ac:dyDescent="0.25">
      <c r="A11" s="1" t="s">
        <v>15</v>
      </c>
      <c r="B11">
        <v>77.882355590884998</v>
      </c>
      <c r="C11">
        <v>394.50775396825401</v>
      </c>
      <c r="D11">
        <v>2.1846587301587301</v>
      </c>
    </row>
    <row r="12" spans="1:4" x14ac:dyDescent="0.25">
      <c r="A12" s="1" t="s">
        <v>16</v>
      </c>
      <c r="B12">
        <v>68.471438271604995</v>
      </c>
      <c r="C12">
        <v>197.206674603175</v>
      </c>
      <c r="D12">
        <v>46.703595238095197</v>
      </c>
    </row>
    <row r="13" spans="1:4" x14ac:dyDescent="0.25">
      <c r="A13" s="1" t="s">
        <v>17</v>
      </c>
      <c r="B13">
        <v>59.7085498202363</v>
      </c>
      <c r="C13">
        <v>78.484253968253995</v>
      </c>
      <c r="D13">
        <v>155.14556349206299</v>
      </c>
    </row>
    <row r="15" spans="1:4" x14ac:dyDescent="0.25">
      <c r="A15" s="1" t="s">
        <v>20</v>
      </c>
    </row>
  </sheetData>
  <pageMargins left="0.7" right="0.7" top="0.75" bottom="0.75" header="0.3" footer="0.3"/>
  <pageSetup orientation="portrait" horizontalDpi="300" verticalDpi="300" r:id="rId1"/>
  <headerFooter>
    <oddHeader>&amp;RWP/AJB Rebuttal Testimony/2
Docket No. 53719
Page &amp;P of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4"/>
  <sheetViews>
    <sheetView view="pageLayout" zoomScaleNormal="80" workbookViewId="0">
      <selection activeCell="G5" sqref="G5"/>
    </sheetView>
  </sheetViews>
  <sheetFormatPr defaultRowHeight="12.5" x14ac:dyDescent="0.25"/>
  <cols>
    <col min="1" max="1" width="20" customWidth="1"/>
    <col min="2" max="2" width="17.36328125" customWidth="1"/>
  </cols>
  <sheetData>
    <row r="1" spans="1:24" x14ac:dyDescent="0.25">
      <c r="A1" t="s">
        <v>0</v>
      </c>
      <c r="B1" s="28" t="s">
        <v>1</v>
      </c>
      <c r="C1" s="29" t="s">
        <v>2</v>
      </c>
      <c r="D1" s="29" t="s">
        <v>3</v>
      </c>
    </row>
    <row r="2" spans="1:24" x14ac:dyDescent="0.25">
      <c r="A2" s="1">
        <v>44197</v>
      </c>
      <c r="B2" s="33">
        <v>54.254516129032247</v>
      </c>
      <c r="C2" s="34">
        <v>24.421666666666685</v>
      </c>
      <c r="D2" s="34">
        <v>243.66166666666652</v>
      </c>
    </row>
    <row r="3" spans="1:24" x14ac:dyDescent="0.25">
      <c r="A3" s="1">
        <v>44228</v>
      </c>
      <c r="B3" s="33">
        <v>50.912857142857142</v>
      </c>
      <c r="C3" s="34">
        <v>37.594999999999999</v>
      </c>
      <c r="D3" s="34">
        <v>333.44333333333333</v>
      </c>
      <c r="F3" s="32" t="s">
        <v>21</v>
      </c>
      <c r="G3" s="31"/>
      <c r="H3" s="31"/>
      <c r="I3" s="31"/>
      <c r="J3" s="31"/>
    </row>
    <row r="4" spans="1:24" x14ac:dyDescent="0.25">
      <c r="A4" s="1">
        <v>44256</v>
      </c>
      <c r="B4" s="33">
        <v>63.987096774193546</v>
      </c>
      <c r="C4" s="34">
        <v>108.32500000000002</v>
      </c>
      <c r="D4" s="34">
        <v>79.016666666666666</v>
      </c>
    </row>
    <row r="5" spans="1:24" x14ac:dyDescent="0.25">
      <c r="A5" s="1">
        <v>44287</v>
      </c>
      <c r="B5" s="33">
        <v>68.133055555555572</v>
      </c>
      <c r="C5" s="34">
        <v>171.24500000000006</v>
      </c>
      <c r="D5" s="34">
        <v>36.846666666666685</v>
      </c>
    </row>
    <row r="6" spans="1:24" x14ac:dyDescent="0.25">
      <c r="A6" s="1">
        <v>44317</v>
      </c>
      <c r="B6" s="33">
        <v>75.096666666666664</v>
      </c>
      <c r="C6" s="34">
        <v>317.61666666666679</v>
      </c>
      <c r="D6" s="34">
        <v>0.27</v>
      </c>
    </row>
    <row r="7" spans="1:24" x14ac:dyDescent="0.25">
      <c r="A7" s="1">
        <v>44348</v>
      </c>
      <c r="B7" s="33">
        <v>81.768777777777771</v>
      </c>
      <c r="C7" s="34">
        <v>503.06333333333322</v>
      </c>
      <c r="D7" s="34">
        <v>0</v>
      </c>
    </row>
    <row r="8" spans="1:24" x14ac:dyDescent="0.25">
      <c r="A8" s="1">
        <v>44378</v>
      </c>
      <c r="B8" s="33">
        <v>82.146021505376325</v>
      </c>
      <c r="C8" s="34">
        <v>531.52666666666664</v>
      </c>
      <c r="D8" s="34">
        <v>0</v>
      </c>
    </row>
    <row r="9" spans="1:24" x14ac:dyDescent="0.25">
      <c r="A9" s="1">
        <v>44409</v>
      </c>
      <c r="B9" s="33">
        <v>83.523548387096767</v>
      </c>
      <c r="C9" s="34">
        <v>574.23000000000013</v>
      </c>
      <c r="D9" s="34">
        <v>0</v>
      </c>
    </row>
    <row r="10" spans="1:24" x14ac:dyDescent="0.25">
      <c r="A10" s="1">
        <v>44440</v>
      </c>
      <c r="B10" s="33">
        <v>77.848944444444442</v>
      </c>
      <c r="C10" s="34">
        <v>392.14</v>
      </c>
      <c r="D10" s="34">
        <v>0.69166666666666654</v>
      </c>
    </row>
    <row r="11" spans="1:24" x14ac:dyDescent="0.25">
      <c r="A11" s="1">
        <v>44470</v>
      </c>
      <c r="B11" s="33">
        <v>73.147741935483864</v>
      </c>
      <c r="C11" s="34">
        <v>291.71333333333337</v>
      </c>
      <c r="D11" s="34">
        <v>18.121666666666663</v>
      </c>
    </row>
    <row r="12" spans="1:24" x14ac:dyDescent="0.25">
      <c r="A12" s="1">
        <v>44501</v>
      </c>
      <c r="B12" s="33">
        <v>60.547277777777779</v>
      </c>
      <c r="C12" s="34">
        <v>63.808333333333323</v>
      </c>
      <c r="D12" s="34">
        <v>111.55333333333331</v>
      </c>
    </row>
    <row r="13" spans="1:24" x14ac:dyDescent="0.25">
      <c r="A13" s="1">
        <v>44531</v>
      </c>
      <c r="B13" s="33">
        <v>66.481021505376361</v>
      </c>
      <c r="C13" s="34">
        <v>161.01333333333332</v>
      </c>
      <c r="D13" s="34">
        <v>65.83</v>
      </c>
    </row>
    <row r="14" spans="1:24" x14ac:dyDescent="0.25">
      <c r="B14" s="35"/>
      <c r="C14" s="35"/>
      <c r="D14" s="35"/>
    </row>
    <row r="15" spans="1:24" ht="13" thickBot="1" x14ac:dyDescent="0.3"/>
    <row r="16" spans="1:24" x14ac:dyDescent="0.25">
      <c r="A16" s="36" t="s">
        <v>22</v>
      </c>
      <c r="B16" s="5"/>
      <c r="C16" s="5"/>
      <c r="D16" s="5"/>
      <c r="E16" s="5"/>
      <c r="F16" s="5"/>
      <c r="G16" s="5"/>
      <c r="H16" s="6" t="s">
        <v>23</v>
      </c>
      <c r="I16" s="7"/>
      <c r="J16" s="7"/>
      <c r="K16" s="7"/>
      <c r="L16" s="7"/>
      <c r="M16" s="7"/>
      <c r="N16" s="8"/>
      <c r="O16" s="7"/>
      <c r="P16" s="7"/>
      <c r="Q16" s="7"/>
      <c r="R16" s="7"/>
      <c r="S16" s="7"/>
      <c r="T16" s="7"/>
      <c r="U16" s="7"/>
      <c r="V16" s="7"/>
      <c r="W16" s="7"/>
      <c r="X16" s="9"/>
    </row>
    <row r="17" spans="1:29" x14ac:dyDescent="0.25">
      <c r="A17" s="10"/>
      <c r="B17" s="11"/>
      <c r="C17" s="11"/>
      <c r="D17" s="11"/>
      <c r="E17" s="11"/>
      <c r="F17" s="11"/>
      <c r="G17" s="11"/>
      <c r="H17" s="12"/>
      <c r="N17" s="13"/>
      <c r="X17" s="14"/>
    </row>
    <row r="18" spans="1:29" x14ac:dyDescent="0.25">
      <c r="A18" s="10"/>
      <c r="B18" s="15" t="s">
        <v>24</v>
      </c>
      <c r="C18" s="11"/>
      <c r="D18" s="11"/>
      <c r="E18" s="11"/>
      <c r="F18" s="11"/>
      <c r="G18" s="11"/>
      <c r="H18" s="15" t="s">
        <v>24</v>
      </c>
      <c r="N18" s="17" t="s">
        <v>25</v>
      </c>
      <c r="X18" s="14"/>
    </row>
    <row r="19" spans="1:29" x14ac:dyDescent="0.25">
      <c r="A19" s="10"/>
      <c r="B19" s="11"/>
      <c r="C19" s="11"/>
      <c r="D19" s="11"/>
      <c r="E19" s="11"/>
      <c r="F19" s="11"/>
      <c r="G19" s="11"/>
      <c r="H19" s="12"/>
      <c r="N19" s="13"/>
      <c r="X19" s="14"/>
    </row>
    <row r="20" spans="1:29" x14ac:dyDescent="0.25">
      <c r="A20" s="10"/>
      <c r="B20" s="15" t="s">
        <v>26</v>
      </c>
      <c r="C20" s="11"/>
      <c r="D20" s="11"/>
      <c r="E20" s="11"/>
      <c r="F20" s="11"/>
      <c r="G20" s="11"/>
      <c r="H20" s="16" t="s">
        <v>26</v>
      </c>
      <c r="N20" s="13"/>
      <c r="X20" s="14"/>
    </row>
    <row r="21" spans="1:29" ht="15" x14ac:dyDescent="0.25">
      <c r="A21" s="10" t="s">
        <v>0</v>
      </c>
      <c r="B21" s="18" t="s">
        <v>1</v>
      </c>
      <c r="C21" s="18" t="s">
        <v>2</v>
      </c>
      <c r="D21" s="18" t="s">
        <v>3</v>
      </c>
      <c r="E21" s="11"/>
      <c r="F21" s="11"/>
      <c r="G21" s="11"/>
      <c r="H21" s="12"/>
      <c r="I21" s="18" t="s">
        <v>1</v>
      </c>
      <c r="J21" s="18" t="s">
        <v>2</v>
      </c>
      <c r="K21" s="18" t="s">
        <v>3</v>
      </c>
      <c r="N21" s="19"/>
      <c r="O21" s="19" t="s">
        <v>1</v>
      </c>
      <c r="P21" s="18" t="s">
        <v>2</v>
      </c>
      <c r="Q21" s="18" t="s">
        <v>3</v>
      </c>
      <c r="X21" s="14"/>
      <c r="AC21" s="37"/>
    </row>
    <row r="22" spans="1:29" ht="15" x14ac:dyDescent="0.25">
      <c r="A22" s="1">
        <v>44197</v>
      </c>
      <c r="B22" s="20">
        <f>B2-'10yrNorm'!B2</f>
        <v>-0.61573860581625439</v>
      </c>
      <c r="C22" s="20">
        <f>C2-'10yrNorm'!C2</f>
        <v>-19.564047619047617</v>
      </c>
      <c r="D22" s="20">
        <f>D2-'10yrNorm'!D2</f>
        <v>-20.584571428571508</v>
      </c>
      <c r="E22" s="11"/>
      <c r="F22" s="11"/>
      <c r="G22" s="11"/>
      <c r="H22" s="16" t="s">
        <v>27</v>
      </c>
      <c r="I22" s="4">
        <f>AVERAGE(B2:B4)-AVERAGE('10yrNorm'!B2:B4)</f>
        <v>-0.4620679896521267</v>
      </c>
      <c r="J22" s="4">
        <f>AVERAGE(C2:C4)-AVERAGE('10yrNorm'!C2:C4)</f>
        <v>4.6436957671957657</v>
      </c>
      <c r="K22" s="4">
        <f>AVERAGE(D2:D4)-AVERAGE('10yrNorm'!D2:D4)</f>
        <v>9.9673756613754847</v>
      </c>
      <c r="N22" s="24" t="s">
        <v>27</v>
      </c>
      <c r="O22" s="30" t="s">
        <v>28</v>
      </c>
      <c r="P22" s="2">
        <v>10</v>
      </c>
      <c r="Q22" s="25">
        <v>20</v>
      </c>
      <c r="R22" s="2"/>
      <c r="S22" s="26" t="s">
        <v>29</v>
      </c>
      <c r="T22" s="2"/>
      <c r="U22" s="2"/>
      <c r="V22" s="2"/>
      <c r="W22" s="2"/>
      <c r="X22" s="27"/>
      <c r="AC22" s="37"/>
    </row>
    <row r="23" spans="1:29" ht="15" x14ac:dyDescent="0.25">
      <c r="A23" s="1">
        <v>44228</v>
      </c>
      <c r="B23" s="20">
        <f>B3-'10yrNorm'!B3</f>
        <v>-4.2706544973545562</v>
      </c>
      <c r="C23" s="20">
        <f>C3-'10yrNorm'!C3</f>
        <v>0.20873809523809683</v>
      </c>
      <c r="D23" s="20">
        <f>D3-'10yrNorm'!D3</f>
        <v>105.65415079365033</v>
      </c>
      <c r="E23" s="11"/>
      <c r="F23" s="11"/>
      <c r="G23" s="11"/>
      <c r="H23" s="16" t="s">
        <v>30</v>
      </c>
      <c r="I23" s="4">
        <f>AVERAGE(B5:B7)-AVERAGE('10yrNorm'!B5:B7)</f>
        <v>2.4210270465424912</v>
      </c>
      <c r="J23" s="4">
        <f>AVERAGE(C5:C7)-AVERAGE('10yrNorm'!C5:C7)</f>
        <v>60.110703703703734</v>
      </c>
      <c r="K23" s="4">
        <f>AVERAGE(D5:D7)-AVERAGE('10yrNorm'!D5:D7)</f>
        <v>-8.1486481481481245</v>
      </c>
      <c r="N23" s="24" t="s">
        <v>30</v>
      </c>
      <c r="O23" s="2">
        <v>10</v>
      </c>
      <c r="P23" s="2">
        <v>10</v>
      </c>
      <c r="Q23" s="2">
        <v>10</v>
      </c>
      <c r="R23" s="2"/>
      <c r="S23" s="26" t="s">
        <v>31</v>
      </c>
      <c r="T23" s="2"/>
      <c r="U23" s="2"/>
      <c r="V23" s="2"/>
      <c r="W23" s="2"/>
      <c r="X23" s="27"/>
      <c r="AC23" s="37"/>
    </row>
    <row r="24" spans="1:29" x14ac:dyDescent="0.25">
      <c r="A24" s="1">
        <v>44256</v>
      </c>
      <c r="B24" s="20">
        <f>B4-'10yrNorm'!B4</f>
        <v>3.5001891342144447</v>
      </c>
      <c r="C24" s="20">
        <f>C4-'10yrNorm'!C4</f>
        <v>33.286396825396821</v>
      </c>
      <c r="D24" s="20">
        <f>D4-'10yrNorm'!D4</f>
        <v>-55.167452380952327</v>
      </c>
      <c r="E24" s="11"/>
      <c r="F24" s="11"/>
      <c r="G24" s="11"/>
      <c r="H24" s="16" t="s">
        <v>32</v>
      </c>
      <c r="I24" s="4">
        <f>AVERAGE(B8:B10)-AVERAGE('10yrNorm'!B8:B10)</f>
        <v>-1.9151645872297394</v>
      </c>
      <c r="J24" s="4">
        <f>AVERAGE(C8:C10)-AVERAGE('10yrNorm'!C8:C10)</f>
        <v>-47.339933862433838</v>
      </c>
      <c r="K24" s="4">
        <f>AVERAGE(D8:D10)-AVERAGE('10yrNorm'!D8:D10)</f>
        <v>0.22694179894179892</v>
      </c>
      <c r="N24" s="24" t="s">
        <v>32</v>
      </c>
      <c r="O24" s="2">
        <v>10</v>
      </c>
      <c r="P24" s="25">
        <v>20</v>
      </c>
      <c r="Q24" s="30" t="s">
        <v>28</v>
      </c>
      <c r="R24" s="2"/>
      <c r="S24" s="26" t="s">
        <v>33</v>
      </c>
      <c r="T24" s="2"/>
      <c r="U24" s="2"/>
      <c r="V24" s="2"/>
      <c r="W24" s="2"/>
      <c r="X24" s="27"/>
    </row>
    <row r="25" spans="1:29" x14ac:dyDescent="0.25">
      <c r="A25" s="1">
        <v>44287</v>
      </c>
      <c r="B25" s="20">
        <f>B5-'10yrNorm'!B5</f>
        <v>1.0155143600789671</v>
      </c>
      <c r="C25" s="20">
        <f>C5-'10yrNorm'!C5</f>
        <v>23.019365079365059</v>
      </c>
      <c r="D25" s="20">
        <f>D5-'10yrNorm'!D5</f>
        <v>-7.469206349206317</v>
      </c>
      <c r="E25" s="11"/>
      <c r="F25" s="11"/>
      <c r="G25" s="11"/>
      <c r="H25" s="16" t="s">
        <v>34</v>
      </c>
      <c r="I25" s="4">
        <f>AVERAGE(B11:B13)-AVERAGE('10yrNorm'!B11:B13)</f>
        <v>-1.9621008213627675</v>
      </c>
      <c r="J25" s="4">
        <f>AVERAGE(C11:C13)-AVERAGE('10yrNorm'!C11:C13)</f>
        <v>-51.221227513227632</v>
      </c>
      <c r="K25" s="4">
        <f>AVERAGE(D11:D13)-AVERAGE('10yrNorm'!D11:D13)</f>
        <v>-2.8429391534389765</v>
      </c>
      <c r="N25" s="24" t="s">
        <v>34</v>
      </c>
      <c r="O25" s="25">
        <v>20</v>
      </c>
      <c r="P25" s="25">
        <v>20</v>
      </c>
      <c r="Q25" s="2">
        <v>10</v>
      </c>
      <c r="R25" s="2"/>
      <c r="S25" s="26" t="s">
        <v>35</v>
      </c>
      <c r="T25" s="2"/>
      <c r="U25" s="2"/>
      <c r="V25" s="2"/>
      <c r="W25" s="2"/>
      <c r="X25" s="27"/>
    </row>
    <row r="26" spans="1:29" x14ac:dyDescent="0.25">
      <c r="A26" s="1">
        <v>44317</v>
      </c>
      <c r="B26" s="20">
        <f>B6-'10yrNorm'!B6</f>
        <v>3.156524311183162</v>
      </c>
      <c r="C26" s="20">
        <f>C6-'10yrNorm'!C6</f>
        <v>76.20727777777779</v>
      </c>
      <c r="D26" s="20">
        <f>D6-'10yrNorm'!D6</f>
        <v>-15.6215952380952</v>
      </c>
      <c r="E26" s="11"/>
      <c r="F26" s="11"/>
      <c r="G26" s="11"/>
      <c r="H26" s="12"/>
      <c r="N26" s="13"/>
      <c r="S26" s="26" t="s">
        <v>36</v>
      </c>
      <c r="X26" s="14"/>
    </row>
    <row r="27" spans="1:29" x14ac:dyDescent="0.25">
      <c r="A27" s="1">
        <v>44348</v>
      </c>
      <c r="B27" s="20">
        <f>B7-'10yrNorm'!B7</f>
        <v>3.091042468365373</v>
      </c>
      <c r="C27" s="20">
        <f>C7-'10yrNorm'!C7</f>
        <v>81.10546825396824</v>
      </c>
      <c r="D27" s="20">
        <f>D7-'10yrNorm'!D7</f>
        <v>-1.3551428571428601</v>
      </c>
      <c r="E27" s="11"/>
      <c r="F27" s="11"/>
      <c r="G27" s="11"/>
      <c r="H27" s="12"/>
      <c r="N27" s="13"/>
      <c r="X27" s="14"/>
    </row>
    <row r="28" spans="1:29" x14ac:dyDescent="0.25">
      <c r="A28" s="1">
        <v>44378</v>
      </c>
      <c r="B28" s="20">
        <f>B8-'10yrNorm'!B8</f>
        <v>-0.55950285957968049</v>
      </c>
      <c r="C28" s="20">
        <f>C8-'10yrNorm'!C8</f>
        <v>-10.602611111111401</v>
      </c>
      <c r="D28" s="20">
        <f>D8-'10yrNorm'!D8</f>
        <v>0</v>
      </c>
      <c r="E28" s="11"/>
      <c r="F28" s="11"/>
      <c r="G28" s="11"/>
      <c r="H28" s="12"/>
      <c r="N28" s="13"/>
      <c r="X28" s="14"/>
    </row>
    <row r="29" spans="1:29" x14ac:dyDescent="0.25">
      <c r="A29" s="1">
        <v>44409</v>
      </c>
      <c r="B29" s="20">
        <f>B9-'10yrNorm'!B9</f>
        <v>-0.33712120354653052</v>
      </c>
      <c r="C29" s="20">
        <f>C9-'10yrNorm'!C9</f>
        <v>11.104293650794148</v>
      </c>
      <c r="D29" s="20">
        <f>D9-'10yrNorm'!D9</f>
        <v>0</v>
      </c>
      <c r="E29" s="11"/>
      <c r="F29" s="11"/>
      <c r="G29" s="11"/>
      <c r="H29" s="12"/>
      <c r="N29" s="13"/>
      <c r="X29" s="14"/>
    </row>
    <row r="30" spans="1:29" x14ac:dyDescent="0.25">
      <c r="A30" s="1">
        <v>44440</v>
      </c>
      <c r="B30" s="20">
        <f>B10-'10yrNorm'!B10</f>
        <v>-4.8488696985629645</v>
      </c>
      <c r="C30" s="20">
        <f>C10-'10yrNorm'!C10</f>
        <v>-142.52148412698398</v>
      </c>
      <c r="D30" s="20">
        <f>D10-'10yrNorm'!D10</f>
        <v>0.68082539682539678</v>
      </c>
      <c r="E30" s="11"/>
      <c r="F30" s="11"/>
      <c r="G30" s="11"/>
      <c r="H30" s="12"/>
      <c r="N30" s="13"/>
      <c r="X30" s="14"/>
    </row>
    <row r="31" spans="1:29" x14ac:dyDescent="0.25">
      <c r="A31" s="1">
        <v>44470</v>
      </c>
      <c r="B31" s="20">
        <f>B11-'10yrNorm'!B11</f>
        <v>-4.7346136554011338</v>
      </c>
      <c r="C31" s="20">
        <f>C11-'10yrNorm'!C11</f>
        <v>-102.79442063492064</v>
      </c>
      <c r="D31" s="20">
        <f>D11-'10yrNorm'!D11</f>
        <v>15.937007936507932</v>
      </c>
      <c r="E31" s="11"/>
      <c r="F31" s="11"/>
      <c r="G31" s="11"/>
      <c r="H31" s="12"/>
      <c r="N31" s="13"/>
      <c r="X31" s="14"/>
    </row>
    <row r="32" spans="1:29" x14ac:dyDescent="0.25">
      <c r="A32" s="1">
        <v>44501</v>
      </c>
      <c r="B32" s="20">
        <f>B12-'10yrNorm'!B12</f>
        <v>-7.9241604938272161</v>
      </c>
      <c r="C32" s="20">
        <f>C12-'10yrNorm'!C12</f>
        <v>-133.39834126984169</v>
      </c>
      <c r="D32" s="20">
        <f>D12-'10yrNorm'!D12</f>
        <v>64.849738095238109</v>
      </c>
      <c r="E32" s="11"/>
      <c r="F32" s="11"/>
      <c r="G32" s="11"/>
      <c r="H32" s="12"/>
      <c r="N32" s="13"/>
      <c r="X32" s="14"/>
    </row>
    <row r="33" spans="1:24" x14ac:dyDescent="0.25">
      <c r="A33" s="1">
        <v>44531</v>
      </c>
      <c r="B33" s="20">
        <f>B13-'10yrNorm'!B13</f>
        <v>6.7724716851400615</v>
      </c>
      <c r="C33" s="20">
        <f>C13-'10yrNorm'!C13</f>
        <v>82.529079365079326</v>
      </c>
      <c r="D33" s="20">
        <f>D13-'10yrNorm'!D13</f>
        <v>-89.315563492062992</v>
      </c>
      <c r="E33" s="11"/>
      <c r="F33" s="11"/>
      <c r="G33" s="11"/>
      <c r="H33" s="12"/>
      <c r="N33" s="13"/>
      <c r="X33" s="14"/>
    </row>
    <row r="34" spans="1:24" x14ac:dyDescent="0.25">
      <c r="A34" s="21" t="s">
        <v>37</v>
      </c>
      <c r="B34" s="22">
        <f>SQRT(SUMSQ(B22:B33))</f>
        <v>14.367738052973497</v>
      </c>
      <c r="C34" s="22">
        <f>SQRT(SUMSQ(C22:C33))</f>
        <v>264.81554056697439</v>
      </c>
      <c r="D34" s="22">
        <f>SQRT(SUMSQ(D22:D33))</f>
        <v>165.43531005978792</v>
      </c>
      <c r="E34" s="11"/>
      <c r="F34" s="11"/>
      <c r="G34" s="11"/>
      <c r="H34" s="12"/>
      <c r="N34" s="13"/>
      <c r="X34" s="14"/>
    </row>
    <row r="35" spans="1:24" x14ac:dyDescent="0.25">
      <c r="A35" s="23" t="s">
        <v>38</v>
      </c>
      <c r="B35" s="22">
        <f>SUM(B22:B33)</f>
        <v>-5.7549190551063276</v>
      </c>
      <c r="C35" s="22">
        <f>SUM(C22:C33)</f>
        <v>-101.42028571428585</v>
      </c>
      <c r="D35" s="22">
        <f>SUM(D22:D33)</f>
        <v>-2.3918095238094423</v>
      </c>
      <c r="E35" s="11"/>
      <c r="F35" s="11"/>
      <c r="G35" s="11"/>
      <c r="H35" s="12"/>
      <c r="N35" s="13"/>
      <c r="X35" s="14"/>
    </row>
    <row r="36" spans="1:24" x14ac:dyDescent="0.25">
      <c r="A36" s="10"/>
      <c r="B36" s="11"/>
      <c r="C36" s="11"/>
      <c r="D36" s="11"/>
      <c r="E36" s="11"/>
      <c r="F36" s="11"/>
      <c r="G36" s="11"/>
      <c r="H36" s="12"/>
      <c r="N36" s="13"/>
      <c r="X36" s="14"/>
    </row>
    <row r="37" spans="1:24" x14ac:dyDescent="0.25">
      <c r="A37" s="10"/>
      <c r="B37" s="15" t="s">
        <v>39</v>
      </c>
      <c r="C37" s="11"/>
      <c r="D37" s="11"/>
      <c r="E37" s="11"/>
      <c r="F37" s="11"/>
      <c r="G37" s="11"/>
      <c r="H37" s="16" t="s">
        <v>39</v>
      </c>
      <c r="N37" s="13"/>
      <c r="X37" s="14"/>
    </row>
    <row r="38" spans="1:24" x14ac:dyDescent="0.25">
      <c r="A38" s="10" t="s">
        <v>0</v>
      </c>
      <c r="B38" s="18" t="s">
        <v>1</v>
      </c>
      <c r="C38" s="18" t="s">
        <v>2</v>
      </c>
      <c r="D38" s="18" t="s">
        <v>3</v>
      </c>
      <c r="E38" s="11"/>
      <c r="F38" s="11"/>
      <c r="G38" s="11"/>
      <c r="H38" s="12"/>
      <c r="I38" s="18" t="s">
        <v>1</v>
      </c>
      <c r="J38" s="18" t="s">
        <v>2</v>
      </c>
      <c r="K38" s="18" t="s">
        <v>3</v>
      </c>
      <c r="N38" s="13"/>
      <c r="X38" s="14"/>
    </row>
    <row r="39" spans="1:24" x14ac:dyDescent="0.25">
      <c r="A39" s="1">
        <v>44197</v>
      </c>
      <c r="B39" s="20">
        <f>B2-'20yrNorm'!B2</f>
        <v>1.633857221404611E-2</v>
      </c>
      <c r="C39" s="20">
        <f>C2-'20yrNorm'!C2</f>
        <v>-14.665472222222217</v>
      </c>
      <c r="D39" s="20">
        <f>D2-'20yrNorm'!D2</f>
        <v>-35.241357142857453</v>
      </c>
      <c r="E39" s="11"/>
      <c r="F39" s="11"/>
      <c r="G39" s="11"/>
      <c r="H39" s="16" t="s">
        <v>27</v>
      </c>
      <c r="I39" s="4">
        <f>AVERAGE(B2:B4)-AVERAGE('20yrNorm'!B2:B4)</f>
        <v>0.52102537158870632</v>
      </c>
      <c r="J39" s="4">
        <f>AVERAGE(C2:C4)-AVERAGE('20yrNorm'!C2:C4)</f>
        <v>12.791904761904767</v>
      </c>
      <c r="K39" s="4">
        <f>AVERAGE(D2:D4)-AVERAGE('20yrNorm'!D2:D4)</f>
        <v>-7.1191640211641527</v>
      </c>
      <c r="N39" s="13"/>
      <c r="X39" s="14"/>
    </row>
    <row r="40" spans="1:24" x14ac:dyDescent="0.25">
      <c r="A40" s="1">
        <v>44228</v>
      </c>
      <c r="B40" s="20">
        <f>B3-'20yrNorm'!B3</f>
        <v>-3.2990353174603584</v>
      </c>
      <c r="C40" s="20">
        <f>C3-'20yrNorm'!C3</f>
        <v>6.7297698412697997</v>
      </c>
      <c r="D40" s="20">
        <f>D3-'20yrNorm'!D3</f>
        <v>88.265202380952331</v>
      </c>
      <c r="E40" s="11"/>
      <c r="F40" s="11"/>
      <c r="G40" s="11"/>
      <c r="H40" s="16" t="s">
        <v>30</v>
      </c>
      <c r="I40" s="4">
        <f>AVERAGE(B5:B7)-AVERAGE('20yrNorm'!B5:B7)</f>
        <v>2.786489865068134</v>
      </c>
      <c r="J40" s="4">
        <f>AVERAGE(C5:C7)-AVERAGE('20yrNorm'!C5:C7)</f>
        <v>66.440878306878403</v>
      </c>
      <c r="K40" s="4">
        <f>AVERAGE(D5:D7)-AVERAGE('20yrNorm'!D5:D7)</f>
        <v>-10.847652116402111</v>
      </c>
      <c r="N40" s="13"/>
      <c r="X40" s="14"/>
    </row>
    <row r="41" spans="1:24" x14ac:dyDescent="0.25">
      <c r="A41" s="1">
        <v>44256</v>
      </c>
      <c r="B41" s="20">
        <f>B4-'20yrNorm'!B4</f>
        <v>4.8457728600124454</v>
      </c>
      <c r="C41" s="20">
        <f>C4-'20yrNorm'!C4</f>
        <v>46.311416666666716</v>
      </c>
      <c r="D41" s="20">
        <f>D4-'20yrNorm'!D4</f>
        <v>-74.381337301587322</v>
      </c>
      <c r="E41" s="11"/>
      <c r="F41" s="11"/>
      <c r="G41" s="11"/>
      <c r="H41" s="16" t="s">
        <v>32</v>
      </c>
      <c r="I41" s="4">
        <f>AVERAGE(B8:B10)-AVERAGE('20yrNorm'!B8:B10)</f>
        <v>-1.4436858302527185</v>
      </c>
      <c r="J41" s="4">
        <f>AVERAGE(C8:C10)-AVERAGE('20yrNorm'!C8:C10)</f>
        <v>-33.051062169312161</v>
      </c>
      <c r="K41" s="4">
        <f>AVERAGE(D8:D10)-AVERAGE('20yrNorm'!D8:D10)</f>
        <v>0.2287486772486772</v>
      </c>
      <c r="N41" s="13"/>
      <c r="X41" s="14"/>
    </row>
    <row r="42" spans="1:24" x14ac:dyDescent="0.25">
      <c r="A42" s="1">
        <v>44287</v>
      </c>
      <c r="B42" s="20">
        <f>B5-'20yrNorm'!B5</f>
        <v>2.0630859809728719</v>
      </c>
      <c r="C42" s="20">
        <f>C5-'20yrNorm'!C5</f>
        <v>38.594603174603066</v>
      </c>
      <c r="D42" s="20">
        <f>D5-'20yrNorm'!D5</f>
        <v>-16.816551587301618</v>
      </c>
      <c r="E42" s="11"/>
      <c r="F42" s="11"/>
      <c r="G42" s="11"/>
      <c r="H42" s="16" t="s">
        <v>34</v>
      </c>
      <c r="I42" s="4">
        <f>AVERAGE(B11:B13)-AVERAGE('20yrNorm'!B11:B13)</f>
        <v>-1.5895758872971726</v>
      </c>
      <c r="J42" s="4">
        <f>AVERAGE(C11:C13)-AVERAGE('20yrNorm'!C11:C13)</f>
        <v>-42.441767195767341</v>
      </c>
      <c r="K42" s="4">
        <f>AVERAGE(D11:D13)-AVERAGE('20yrNorm'!D11:D13)</f>
        <v>-4.0827777777777925</v>
      </c>
      <c r="N42" s="13"/>
      <c r="X42" s="14"/>
    </row>
    <row r="43" spans="1:24" x14ac:dyDescent="0.25">
      <c r="A43" s="1">
        <v>44317</v>
      </c>
      <c r="B43" s="20">
        <f>B6-'20yrNorm'!B6</f>
        <v>3.0613267152889705</v>
      </c>
      <c r="C43" s="20">
        <f>C6-'20yrNorm'!C6</f>
        <v>75.248182539682801</v>
      </c>
      <c r="D43" s="20">
        <f>D6-'20yrNorm'!D6</f>
        <v>-14.529682539682501</v>
      </c>
      <c r="E43" s="11"/>
      <c r="F43" s="11"/>
      <c r="G43" s="11"/>
      <c r="H43" s="12"/>
      <c r="N43" s="13"/>
      <c r="X43" s="14"/>
    </row>
    <row r="44" spans="1:24" x14ac:dyDescent="0.25">
      <c r="A44" s="1">
        <v>44348</v>
      </c>
      <c r="B44" s="20">
        <f>B7-'20yrNorm'!B7</f>
        <v>3.2350568989425739</v>
      </c>
      <c r="C44" s="20">
        <f>C7-'20yrNorm'!C7</f>
        <v>85.479849206349229</v>
      </c>
      <c r="D44" s="20">
        <f>D7-'20yrNorm'!D7</f>
        <v>-1.19672222222222</v>
      </c>
      <c r="E44" s="11"/>
      <c r="F44" s="11"/>
      <c r="G44" s="11"/>
      <c r="H44" s="12"/>
      <c r="N44" s="13"/>
      <c r="X44" s="14"/>
    </row>
    <row r="45" spans="1:24" x14ac:dyDescent="0.25">
      <c r="A45" s="1">
        <v>44378</v>
      </c>
      <c r="B45" s="20">
        <f>B8-'20yrNorm'!B8</f>
        <v>-9.5293035836775175E-2</v>
      </c>
      <c r="C45" s="20">
        <f>C8-'20yrNorm'!C8</f>
        <v>3.6097698412696673</v>
      </c>
      <c r="D45" s="20">
        <f>D8-'20yrNorm'!D8</f>
        <v>0</v>
      </c>
      <c r="E45" s="11"/>
      <c r="F45" s="11"/>
      <c r="G45" s="11"/>
      <c r="H45" s="12"/>
      <c r="X45" s="14"/>
    </row>
    <row r="46" spans="1:24" x14ac:dyDescent="0.25">
      <c r="A46" s="1">
        <v>44409</v>
      </c>
      <c r="B46" s="20">
        <f>B9-'20yrNorm'!B9</f>
        <v>0.14345987035027008</v>
      </c>
      <c r="C46" s="20">
        <f>C9-'20yrNorm'!C9</f>
        <v>25.44818650793718</v>
      </c>
      <c r="D46" s="20">
        <f>D9-'20yrNorm'!D9</f>
        <v>0</v>
      </c>
      <c r="E46" s="11"/>
      <c r="F46" s="11"/>
      <c r="G46" s="11"/>
      <c r="H46" s="12"/>
      <c r="X46" s="14"/>
    </row>
    <row r="47" spans="1:24" x14ac:dyDescent="0.25">
      <c r="A47" s="1">
        <v>44440</v>
      </c>
      <c r="B47" s="20">
        <f>B10-'20yrNorm'!B10</f>
        <v>-4.3792243252716645</v>
      </c>
      <c r="C47" s="20">
        <f>C10-'20yrNorm'!C10</f>
        <v>-128.21114285714305</v>
      </c>
      <c r="D47" s="20">
        <f>D10-'20yrNorm'!D10</f>
        <v>0.6862460317460316</v>
      </c>
      <c r="E47" s="11"/>
      <c r="F47" s="11"/>
      <c r="G47" s="11"/>
      <c r="H47" s="11"/>
      <c r="X47" s="14"/>
    </row>
    <row r="48" spans="1:24" x14ac:dyDescent="0.25">
      <c r="A48" s="1">
        <v>44470</v>
      </c>
      <c r="B48" s="20">
        <f>B11-'20yrNorm'!B11</f>
        <v>-4.1200251551361333</v>
      </c>
      <c r="C48" s="20">
        <f>C11-'20yrNorm'!C11</f>
        <v>-86.340686507936653</v>
      </c>
      <c r="D48" s="20">
        <f>D11-'20yrNorm'!D11</f>
        <v>15.178980158730152</v>
      </c>
      <c r="E48" s="11"/>
      <c r="F48" s="11"/>
      <c r="G48" s="11"/>
      <c r="H48" s="11"/>
      <c r="X48" s="14"/>
    </row>
    <row r="49" spans="1:24" x14ac:dyDescent="0.25">
      <c r="A49" s="1">
        <v>44501</v>
      </c>
      <c r="B49" s="20">
        <f>B12-'20yrNorm'!B12</f>
        <v>-7.7451338734568225</v>
      </c>
      <c r="C49" s="20">
        <f>C12-'20yrNorm'!C12</f>
        <v>-127.65496428571468</v>
      </c>
      <c r="D49" s="20">
        <f>D12-'20yrNorm'!D12</f>
        <v>66.188444444444414</v>
      </c>
      <c r="E49" s="11"/>
      <c r="F49" s="11"/>
      <c r="G49" s="11"/>
      <c r="H49" s="11"/>
      <c r="X49" s="14"/>
    </row>
    <row r="50" spans="1:24" x14ac:dyDescent="0.25">
      <c r="A50" s="1">
        <v>44531</v>
      </c>
      <c r="B50" s="20">
        <f>B13-'20yrNorm'!B13</f>
        <v>7.0964313667014594</v>
      </c>
      <c r="C50" s="20">
        <f>C13-'20yrNorm'!C13</f>
        <v>86.670349206349215</v>
      </c>
      <c r="D50" s="20">
        <f>D13-'20yrNorm'!D13</f>
        <v>-93.61575793650799</v>
      </c>
      <c r="E50" s="11"/>
      <c r="F50" s="11"/>
      <c r="G50" s="11"/>
      <c r="H50" s="11"/>
      <c r="X50" s="14"/>
    </row>
    <row r="51" spans="1:24" x14ac:dyDescent="0.25">
      <c r="A51" s="21" t="s">
        <v>37</v>
      </c>
      <c r="B51" s="22">
        <f>SQRT(SUMSQ(B39:B50))</f>
        <v>14.317379825750548</v>
      </c>
      <c r="C51" s="22">
        <f>SQRT(SUMSQ(C39:C50))</f>
        <v>255.39134960672689</v>
      </c>
      <c r="D51" s="22">
        <f>SQRT(SUMSQ(D39:D50))</f>
        <v>168.63070732740309</v>
      </c>
      <c r="E51" s="11"/>
      <c r="F51" s="11"/>
      <c r="G51" s="11"/>
      <c r="H51" s="11"/>
      <c r="X51" s="14"/>
    </row>
    <row r="52" spans="1:24" x14ac:dyDescent="0.25">
      <c r="A52" s="23" t="s">
        <v>38</v>
      </c>
      <c r="B52" s="22">
        <f>SUM(B39:B50)</f>
        <v>0.82276055732088338</v>
      </c>
      <c r="C52" s="22">
        <f>SUM(C39:C50)</f>
        <v>11.219861111111086</v>
      </c>
      <c r="D52" s="22">
        <f>SUM(D39:D50)</f>
        <v>-65.462535714286176</v>
      </c>
      <c r="E52" s="11"/>
      <c r="F52" s="11"/>
      <c r="G52" s="11"/>
      <c r="H52" s="11"/>
      <c r="X52" s="14"/>
    </row>
    <row r="53" spans="1:24" x14ac:dyDescent="0.25">
      <c r="A53" s="10"/>
      <c r="B53" s="11"/>
      <c r="C53" s="11"/>
      <c r="D53" s="11"/>
      <c r="E53" s="11"/>
      <c r="F53" s="11"/>
      <c r="G53" s="11"/>
      <c r="H53" s="11"/>
      <c r="X53" s="14"/>
    </row>
    <row r="54" spans="1:24" x14ac:dyDescent="0.25">
      <c r="A54" s="10"/>
      <c r="B54" s="11"/>
      <c r="C54" s="11"/>
      <c r="D54" s="11"/>
      <c r="E54" s="11"/>
      <c r="F54" s="11"/>
      <c r="G54" s="11"/>
      <c r="H54" s="11"/>
      <c r="X54" s="14"/>
    </row>
  </sheetData>
  <pageMargins left="0.7" right="0.7" top="0.75" bottom="0.75" header="0.3" footer="0.3"/>
  <pageSetup orientation="portrait" horizontalDpi="300" verticalDpi="300" r:id="rId1"/>
  <headerFooter>
    <oddHeader>&amp;RWP/AJB Rebuttal Testimony/2
Docket No. 53719
Page &amp;P of &amp;N</oddHeader>
  </headerFooter>
  <ignoredErrors>
    <ignoredError sqref="I22:I25 J22:K25 I39:K42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4" ma:contentTypeDescription="Create a new document." ma:contentTypeScope="" ma:versionID="329ef7f43a0bfe04dfd15dc1854fe394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043d38215775ecc87508c14cdb1d338c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02A4F7A-7CAD-4F5A-AEB9-165436AD8A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82FA51C-EF83-42B4-968E-C870F83E4ED3}">
  <ds:schemaRefs>
    <ds:schemaRef ds:uri="http://schemas.microsoft.com/office/2006/metadata/properties"/>
    <ds:schemaRef ds:uri="http://purl.org/dc/elements/1.1/"/>
    <ds:schemaRef ds:uri="http://schemas.microsoft.com/sharepoint/v3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1d5619db-30f2-4931-8b6b-a9fbf6f1b5fd"/>
    <ds:schemaRef ds:uri="http://schemas.microsoft.com/office/2006/documentManagement/types"/>
    <ds:schemaRef ds:uri="8e762869-53d1-4bbb-98c0-68c1ab1b3c4c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345EE0A-48AE-42FB-891C-386737A90FD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2001-2020 History</vt:lpstr>
      <vt:lpstr>20yrNorm</vt:lpstr>
      <vt:lpstr>10yrNorm</vt:lpstr>
      <vt:lpstr>2021 TestYr Actuals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jwindle</dc:creator>
  <cp:keywords/>
  <dc:description/>
  <cp:lastModifiedBy>Tammy Mitchell</cp:lastModifiedBy>
  <cp:revision/>
  <cp:lastPrinted>2022-11-15T22:41:13Z</cp:lastPrinted>
  <dcterms:created xsi:type="dcterms:W3CDTF">2022-11-14T16:44:45Z</dcterms:created>
  <dcterms:modified xsi:type="dcterms:W3CDTF">2022-11-16T22:37:31Z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91f082-e357-48ae-be1c-7e151bab59c6_Enabled">
    <vt:lpwstr>true</vt:lpwstr>
  </property>
  <property fmtid="{D5CDD505-2E9C-101B-9397-08002B2CF9AE}" pid="3" name="MSIP_Label_4391f082-e357-48ae-be1c-7e151bab59c6_SetDate">
    <vt:lpwstr>2022-11-08T18:57:00Z</vt:lpwstr>
  </property>
  <property fmtid="{D5CDD505-2E9C-101B-9397-08002B2CF9AE}" pid="4" name="MSIP_Label_4391f082-e357-48ae-be1c-7e151bab59c6_Method">
    <vt:lpwstr>Standard</vt:lpwstr>
  </property>
  <property fmtid="{D5CDD505-2E9C-101B-9397-08002B2CF9AE}" pid="5" name="MSIP_Label_4391f082-e357-48ae-be1c-7e151bab59c6_Name">
    <vt:lpwstr>4391f082-e357-48ae-be1c-7e151bab59c6</vt:lpwstr>
  </property>
  <property fmtid="{D5CDD505-2E9C-101B-9397-08002B2CF9AE}" pid="6" name="MSIP_Label_4391f082-e357-48ae-be1c-7e151bab59c6_SiteId">
    <vt:lpwstr>e0c13469-6a2d-4ac3-835b-8ec9ed03c9a7</vt:lpwstr>
  </property>
  <property fmtid="{D5CDD505-2E9C-101B-9397-08002B2CF9AE}" pid="7" name="MSIP_Label_4391f082-e357-48ae-be1c-7e151bab59c6_ActionId">
    <vt:lpwstr>3277adfa-6773-458d-b54b-c73cc9e0dfa8</vt:lpwstr>
  </property>
  <property fmtid="{D5CDD505-2E9C-101B-9397-08002B2CF9AE}" pid="8" name="MSIP_Label_4391f082-e357-48ae-be1c-7e151bab59c6_ContentBits">
    <vt:lpwstr>0</vt:lpwstr>
  </property>
  <property fmtid="{D5CDD505-2E9C-101B-9397-08002B2CF9AE}" pid="9" name="ContentTypeId">
    <vt:lpwstr>0x010100E546DA9E8167494F8CD8CF5F70EBE53E</vt:lpwstr>
  </property>
  <property fmtid="{D5CDD505-2E9C-101B-9397-08002B2CF9AE}" pid="10" name="MediaServiceImageTags">
    <vt:lpwstr/>
  </property>
</Properties>
</file>